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ra\Desktop\LIC.7 USF-MES\PLANILLA MES SIN PRECIOS\"/>
    </mc:Choice>
  </mc:AlternateContent>
  <xr:revisionPtr revIDLastSave="0" documentId="13_ncr:1_{31150A19-B67F-48C2-8091-4AFE42FCF895}" xr6:coauthVersionLast="47" xr6:coauthVersionMax="47" xr10:uidLastSave="{00000000-0000-0000-0000-000000000000}"/>
  <bookViews>
    <workbookView xWindow="-120" yWindow="-120" windowWidth="20730" windowHeight="11040" xr2:uid="{A5EDF677-006E-41E1-89BB-61AFF621C663}"/>
  </bookViews>
  <sheets>
    <sheet name="BLOQUE PRINCIPAL" sheetId="4" r:id="rId1"/>
    <sheet name="CASETA" sheetId="1" r:id="rId2"/>
    <sheet name="OBRAS EXTERIORES" sheetId="2" r:id="rId3"/>
    <sheet name="SEÑALES DEBILES" sheetId="3" r:id="rId4"/>
    <sheet name="RESUMEN" sheetId="6" r:id="rId5"/>
  </sheets>
  <definedNames>
    <definedName name="_xlnm.Print_Area" localSheetId="1">CASETA!$A$3:$F$78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9" i="4" l="1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31" i="4"/>
  <c r="F78" i="4"/>
  <c r="F70" i="4"/>
  <c r="F68" i="4"/>
  <c r="F48" i="4"/>
  <c r="F62" i="4" l="1"/>
  <c r="F51" i="4"/>
  <c r="F50" i="4"/>
  <c r="F49" i="4"/>
  <c r="F47" i="4"/>
  <c r="G46" i="4" l="1"/>
  <c r="F12" i="4"/>
  <c r="F11" i="4"/>
  <c r="F10" i="4"/>
  <c r="F165" i="4"/>
  <c r="F30" i="4"/>
  <c r="F22" i="2" l="1"/>
  <c r="F38" i="2"/>
  <c r="F21" i="1" l="1"/>
  <c r="F20" i="1"/>
  <c r="F19" i="1"/>
  <c r="G18" i="1" l="1"/>
  <c r="F37" i="2"/>
  <c r="F39" i="2"/>
  <c r="F40" i="2"/>
  <c r="F43" i="2"/>
  <c r="G42" i="2" s="1"/>
  <c r="F36" i="2"/>
  <c r="F33" i="2"/>
  <c r="F32" i="2"/>
  <c r="F21" i="2"/>
  <c r="F26" i="2"/>
  <c r="F27" i="2"/>
  <c r="F28" i="2"/>
  <c r="F29" i="2"/>
  <c r="F25" i="2"/>
  <c r="F16" i="2"/>
  <c r="F17" i="2"/>
  <c r="F18" i="2"/>
  <c r="F15" i="2"/>
  <c r="F12" i="2"/>
  <c r="G11" i="2" s="1"/>
  <c r="G35" i="2" l="1"/>
  <c r="G31" i="2"/>
  <c r="G24" i="2"/>
  <c r="G20" i="2"/>
  <c r="G14" i="2"/>
  <c r="F9" i="2"/>
  <c r="F161" i="4"/>
  <c r="F162" i="4"/>
  <c r="F163" i="4"/>
  <c r="F164" i="4"/>
  <c r="F166" i="4"/>
  <c r="F167" i="4"/>
  <c r="F168" i="4"/>
  <c r="F160" i="4"/>
  <c r="F173" i="4"/>
  <c r="F152" i="4"/>
  <c r="F153" i="4"/>
  <c r="F154" i="4"/>
  <c r="F155" i="4"/>
  <c r="F156" i="4"/>
  <c r="F157" i="4"/>
  <c r="F151" i="4"/>
  <c r="F126" i="4"/>
  <c r="F55" i="4"/>
  <c r="F56" i="4"/>
  <c r="F54" i="4"/>
  <c r="F115" i="4"/>
  <c r="F116" i="4"/>
  <c r="F117" i="4"/>
  <c r="F118" i="4"/>
  <c r="F119" i="4"/>
  <c r="F120" i="4"/>
  <c r="F121" i="4"/>
  <c r="F122" i="4"/>
  <c r="F110" i="4"/>
  <c r="F111" i="4"/>
  <c r="F112" i="4"/>
  <c r="F113" i="4"/>
  <c r="F114" i="4"/>
  <c r="F109" i="4"/>
  <c r="F74" i="4"/>
  <c r="F75" i="4"/>
  <c r="F76" i="4"/>
  <c r="F77" i="4"/>
  <c r="F66" i="4"/>
  <c r="F67" i="4"/>
  <c r="F69" i="4"/>
  <c r="F71" i="4"/>
  <c r="F65" i="4"/>
  <c r="F60" i="4"/>
  <c r="F61" i="4"/>
  <c r="F59" i="4"/>
  <c r="F172" i="4"/>
  <c r="F34" i="4"/>
  <c r="F33" i="4"/>
  <c r="F25" i="4"/>
  <c r="F22" i="4"/>
  <c r="F19" i="4"/>
  <c r="G159" i="4" l="1"/>
  <c r="G108" i="4"/>
  <c r="G73" i="4"/>
  <c r="G64" i="4"/>
  <c r="G150" i="4"/>
  <c r="G58" i="4"/>
  <c r="G130" i="4"/>
  <c r="G53" i="4"/>
  <c r="G171" i="4"/>
  <c r="G21" i="4"/>
  <c r="G32" i="4"/>
  <c r="G18" i="4"/>
  <c r="G8" i="2"/>
  <c r="G44" i="2" s="1"/>
  <c r="F16" i="4"/>
  <c r="F15" i="4"/>
  <c r="F9" i="4"/>
  <c r="F128" i="4"/>
  <c r="F127" i="4"/>
  <c r="F125" i="4"/>
  <c r="F44" i="4"/>
  <c r="G43" i="4" s="1"/>
  <c r="F41" i="4"/>
  <c r="F40" i="4"/>
  <c r="F37" i="4"/>
  <c r="F29" i="4"/>
  <c r="G28" i="4" s="1"/>
  <c r="F26" i="4"/>
  <c r="G24" i="4" s="1"/>
  <c r="F8" i="3"/>
  <c r="F9" i="3"/>
  <c r="F10" i="3"/>
  <c r="F11" i="3"/>
  <c r="F12" i="3"/>
  <c r="F13" i="3"/>
  <c r="F14" i="3"/>
  <c r="F15" i="3"/>
  <c r="F7" i="3"/>
  <c r="F9" i="1"/>
  <c r="F12" i="1"/>
  <c r="F13" i="1"/>
  <c r="F16" i="1"/>
  <c r="G15" i="1" s="1"/>
  <c r="F24" i="1"/>
  <c r="F27" i="1"/>
  <c r="F28" i="1"/>
  <c r="F31" i="1"/>
  <c r="G30" i="1" s="1"/>
  <c r="F34" i="1"/>
  <c r="F35" i="1"/>
  <c r="F36" i="1"/>
  <c r="F37" i="1"/>
  <c r="F40" i="1"/>
  <c r="F41" i="1"/>
  <c r="F42" i="1"/>
  <c r="F43" i="1"/>
  <c r="F44" i="1"/>
  <c r="F45" i="1"/>
  <c r="F48" i="1"/>
  <c r="G47" i="1" s="1"/>
  <c r="F51" i="1"/>
  <c r="F52" i="1"/>
  <c r="F53" i="1"/>
  <c r="F54" i="1"/>
  <c r="F57" i="1"/>
  <c r="F58" i="1"/>
  <c r="F59" i="1"/>
  <c r="F60" i="1"/>
  <c r="F61" i="1"/>
  <c r="F62" i="1"/>
  <c r="F65" i="1"/>
  <c r="F66" i="1"/>
  <c r="F69" i="1"/>
  <c r="F70" i="1"/>
  <c r="F71" i="1"/>
  <c r="F72" i="1"/>
  <c r="F75" i="1"/>
  <c r="F76" i="1"/>
  <c r="F77" i="1"/>
  <c r="G74" i="1" l="1"/>
  <c r="G124" i="4"/>
  <c r="G68" i="1"/>
  <c r="G36" i="4"/>
  <c r="G39" i="4"/>
  <c r="G8" i="4"/>
  <c r="G14" i="4"/>
  <c r="G11" i="1"/>
  <c r="G39" i="1"/>
  <c r="G50" i="1"/>
  <c r="G26" i="1"/>
  <c r="G33" i="1"/>
  <c r="G23" i="1"/>
  <c r="G56" i="1"/>
  <c r="G8" i="1"/>
  <c r="G64" i="1"/>
  <c r="F16" i="3"/>
  <c r="G78" i="1" l="1"/>
  <c r="G174" i="4"/>
</calcChain>
</file>

<file path=xl/sharedStrings.xml><?xml version="1.0" encoding="utf-8"?>
<sst xmlns="http://schemas.openxmlformats.org/spreadsheetml/2006/main" count="512" uniqueCount="271">
  <si>
    <t>COMPUTO METRICO Y PRESUPUESTO</t>
  </si>
  <si>
    <t>N°</t>
  </si>
  <si>
    <t>RUBROS</t>
  </si>
  <si>
    <t>UNIDAD</t>
  </si>
  <si>
    <t>CANTIDAD</t>
  </si>
  <si>
    <t>P. UNITARIO</t>
  </si>
  <si>
    <t>S.TOTAL</t>
  </si>
  <si>
    <t>TOTAL</t>
  </si>
  <si>
    <t>Trabajos Preliminares</t>
  </si>
  <si>
    <t>M2</t>
  </si>
  <si>
    <t>M3</t>
  </si>
  <si>
    <t>Cimiento</t>
  </si>
  <si>
    <t>Estructuras</t>
  </si>
  <si>
    <t>b-Encadenado superior 0,13x 0,27</t>
  </si>
  <si>
    <t>ML</t>
  </si>
  <si>
    <t>Mamposterias</t>
  </si>
  <si>
    <t>a-Elevacion de 0,15 ladrillos comunes</t>
  </si>
  <si>
    <t>Techo</t>
  </si>
  <si>
    <t>Techo de chapas termoacustica autoportante trapezoidal superior  color teja ,panel inferior liso color blanco con nucleo  de poliuretano inyectado,espesor  de 50 mm sobre estructura de  de perfileria metalica y correas metalicas,Incluye babetas lateralers de proteccion. Con pintura antioxido y sintetica para estructura metalica.</t>
  </si>
  <si>
    <t>Contrapiso</t>
  </si>
  <si>
    <t xml:space="preserve">b-Contrapiso de cascote exterior 10 cm. s/ terrreno nat.Para  guarda obra,con cordones laterales ,Ancho 0,8 </t>
  </si>
  <si>
    <t>Pisos</t>
  </si>
  <si>
    <t xml:space="preserve">b- Alizada de cemento guardaobra,ancho 0,80 </t>
  </si>
  <si>
    <t>Revoques</t>
  </si>
  <si>
    <t>b-Pared exterior  a 2 capas con hidrofugo</t>
  </si>
  <si>
    <t>c-Pared interior base para azulejo con hidrofugo</t>
  </si>
  <si>
    <t>Revestidos</t>
  </si>
  <si>
    <t>Instalacion de agua corriente</t>
  </si>
  <si>
    <t>UN</t>
  </si>
  <si>
    <t>d-Canilla de patio cromadapico manguera(griferia de bronce de 1/2 conexión y llave de paso 1/2</t>
  </si>
  <si>
    <t>Instalacion de desague cloacal</t>
  </si>
  <si>
    <t>f- Registo de captación lixiviago 0,3 x 1,50Incluye rejilla movil</t>
  </si>
  <si>
    <t>Artefactos sanitarios provisión y colocación</t>
  </si>
  <si>
    <t>Instalación de desague pluvial</t>
  </si>
  <si>
    <t xml:space="preserve">UNIDAD EJECUTORA DE PROYECTOS </t>
  </si>
  <si>
    <t>b-Registro pluvial 0,30 x 0,30 c/ rejilla</t>
  </si>
  <si>
    <t>c-Cañeria PVC 100 mm</t>
  </si>
  <si>
    <t>d- Bajada externa (chapa N° 26 diam 100mm)</t>
  </si>
  <si>
    <t>Instalación electrica</t>
  </si>
  <si>
    <t>a- Bocas de luces</t>
  </si>
  <si>
    <t>Boc</t>
  </si>
  <si>
    <t>d- Tablero para caseta 1 llave TM y llave de corte</t>
  </si>
  <si>
    <t>e-Bocas de tomas monofasico</t>
  </si>
  <si>
    <t>Ml</t>
  </si>
  <si>
    <t>Aberturas</t>
  </si>
  <si>
    <t>a- Puerta de chapa doblada 0,8 x 2,10 c/ marco metalico de 0,15 cm y cerradura</t>
  </si>
  <si>
    <t>Pinturas</t>
  </si>
  <si>
    <t>b-Pintura al latex para pared exterior, incluye enduido para exterior</t>
  </si>
  <si>
    <t>Varios</t>
  </si>
  <si>
    <t>c- Pintura sintetica para aberturas metalicas ,previo tratamiento con antioxido</t>
  </si>
  <si>
    <t>d-Pintura de Canaletas y bajadas al sintetico,previo tratamiento antioxido</t>
  </si>
  <si>
    <t>a- Cartel de señalización de Peligro Basura Patologica en caseta</t>
  </si>
  <si>
    <t>b- Limpieza de obra</t>
  </si>
  <si>
    <t>b- Extractor Eolico</t>
  </si>
  <si>
    <t>GL</t>
  </si>
  <si>
    <t>UN.</t>
  </si>
  <si>
    <t>Movimiento de suelo</t>
  </si>
  <si>
    <t>Muralla frontal y tejido perimetral</t>
  </si>
  <si>
    <t>ML.</t>
  </si>
  <si>
    <t>BOC.</t>
  </si>
  <si>
    <t>e- Registro electrico con tapa</t>
  </si>
  <si>
    <t>Abertura metalica</t>
  </si>
  <si>
    <t>Pintura</t>
  </si>
  <si>
    <t>Obras varias</t>
  </si>
  <si>
    <t>Contrapiso de cascote en int.(1:4:16:24)sobre terreno natural. Caminero y vereda</t>
  </si>
  <si>
    <t>Limpieza final(Incluye limpieza especializadapara entrega de obra)</t>
  </si>
  <si>
    <t>1.</t>
  </si>
  <si>
    <t>Excavación de zanja, posterior relleno,compactación y retiro de escombros,para señales decomunicaciones.</t>
  </si>
  <si>
    <t>2.</t>
  </si>
  <si>
    <t>Provisión e instalacion de colchon de arena lavada,para señales de comunicaciones</t>
  </si>
  <si>
    <t>3.</t>
  </si>
  <si>
    <t>M</t>
  </si>
  <si>
    <t>4.</t>
  </si>
  <si>
    <t>Provisión e instalación de losetas de hormigón, para señales de comunicaciones.</t>
  </si>
  <si>
    <t>5.</t>
  </si>
  <si>
    <t>Provision e instalación de registros subterraneos 0,40x 0,40x0,70 para señales de comunicaciones.</t>
  </si>
  <si>
    <t>6.</t>
  </si>
  <si>
    <t>Provisión e instalaciónde sistema de canalización con ductos metalicos,tipo bandeja,para señales de comunicaciones.</t>
  </si>
  <si>
    <t>7.</t>
  </si>
  <si>
    <t>Provisión e instalación de sistema de canalización con bandejas portacables,para señales de comunicaciones.</t>
  </si>
  <si>
    <t>8.</t>
  </si>
  <si>
    <t>9.</t>
  </si>
  <si>
    <t>Provisión e instalación de rak de pared con accesorios</t>
  </si>
  <si>
    <t>Provisión e instalación de sistema de canalización con ductos PEAD  de O= 63 mm para señales de comunicaciones.</t>
  </si>
  <si>
    <t>c-Cartel de obra de 1,80 x 1,20</t>
  </si>
  <si>
    <t>BLOQUE PRINCIPAL</t>
  </si>
  <si>
    <t>c-Elevación de 0,15 comun</t>
  </si>
  <si>
    <t>a-Revoque pared interior a dos capas</t>
  </si>
  <si>
    <t>Zocalo</t>
  </si>
  <si>
    <t>a-Con ladrillejo laminado de primera</t>
  </si>
  <si>
    <t>Muebles Especiales</t>
  </si>
  <si>
    <t>Revestido de azulejos 0,3 x 0,3 color blanco H=2,10.Terminacion de guarda de pastillas color 0,10 x 0,10.Incluye sector pileta exterior H= 1,60</t>
  </si>
  <si>
    <t>a- Provisión y colocación de lavatorio losa blanca profunda con fregadero com pedestal y Griferia</t>
  </si>
  <si>
    <t>a-Canaleta alero moldurada (chapa N° 26 Desarrollo 0,50)</t>
  </si>
  <si>
    <t>c-Rejilla Metalica de 1,50 x 1,35 x 0,50</t>
  </si>
  <si>
    <t>a-Pintura pared interior al latec acrilico lavable con  con enduido.</t>
  </si>
  <si>
    <t>Preparación de obra</t>
  </si>
  <si>
    <t>Gl</t>
  </si>
  <si>
    <t>a-Obrador(oficina,baños,depósito)</t>
  </si>
  <si>
    <t>b- Dados de H°A° para pilares del techo de Estacionamiento de Ambulancia</t>
  </si>
  <si>
    <t>f-Envarillado para mamposteria armada  en dos niveles s/y bajo aberturas (2 var d/8 x 2 hiladas).</t>
  </si>
  <si>
    <t>d-Revoque de pared base para azulejo con hidrofugo (1:4:16)</t>
  </si>
  <si>
    <t>b-Mueble fijo superior en cocina y lavadero.Con puertas y estantes.</t>
  </si>
  <si>
    <t>Aberturas de Madera</t>
  </si>
  <si>
    <t>ABERTURAS CON PERFILERIA DE ALUMINIO</t>
  </si>
  <si>
    <t>ABERTURAS METALICAS</t>
  </si>
  <si>
    <t>d-Rejas horizontales para ventana de 0,6 x 0,4</t>
  </si>
  <si>
    <t>a-Ventana con perfileria  de aluminio anodizado color y vidrio templado color 0,60 x 0,40 tipo corrediza</t>
  </si>
  <si>
    <t xml:space="preserve">e- Puerta de acceso con perfileria de aluminio de abrir de 2 hojas de 1,50 x 2,10  y vidrio templado de 10 mm.Con herrajes incluidos </t>
  </si>
  <si>
    <t>b- Puerta para salida de Emergencia   con marco de chapa doblada  y hoja de chapa plegada y contramarco metalico de 1,20 x 2,10 con accesorios y cerrradura de exterior</t>
  </si>
  <si>
    <t xml:space="preserve">c-Revestido  con azulejos blancos1 c/| guarda de terminación en areas humedas. H=1,70 </t>
  </si>
  <si>
    <t>i-Tanque elevado de fibra de vidrio con capacidad para 2000 litros, Estructura Metalica ,Acometida de agua,AccesoriosY Motor Electrico,Excavación y Base de H°A° para estructura metalica.</t>
  </si>
  <si>
    <t>a-Canaleta alero moldurada (chapa N° 26 Desarrollo 0,40)Bloque principal y Estacionamiento Ambulancia</t>
  </si>
  <si>
    <t>c- Bajada externa (chapa N° 26 desarrollo 0, 40)Bloque principal y Estacionamiento Ambulancia</t>
  </si>
  <si>
    <t>a-Inodoro blanco cisterna de acople con colocacion (Sanitario para personas con capacidades diferentes)</t>
  </si>
  <si>
    <t>b-Inodoro blanco con cisterna alta con colocacion</t>
  </si>
  <si>
    <t xml:space="preserve">c- Lavatorio mediano  blanco de empotrar con griferia y  colocacion(para personas con capacidades diferentes) </t>
  </si>
  <si>
    <t>d-Lavatorio mediano con pedestal con griferia con colocacion</t>
  </si>
  <si>
    <t>f-Accesorios de losa</t>
  </si>
  <si>
    <t>g-Ducha electrica tipo telefono para urgencias</t>
  </si>
  <si>
    <t>l- Dispenser de jabon de adosar en pared</t>
  </si>
  <si>
    <t xml:space="preserve">ll- Dispenser de tohallade adosar en pared </t>
  </si>
  <si>
    <t>m-Cortina vertical antillama,anti moho y antibacteriana de colgar con estructura de acero inoxidable con ojillos y ganchos de acero inoxidable</t>
  </si>
  <si>
    <t>n- Espejos tipo float en sanitario de 4 mm de 0,8 x 0,60</t>
  </si>
  <si>
    <t>k-Canilla de patio de 1/2"</t>
  </si>
  <si>
    <t>i -Lavamanos en sector acceso principal con pedestal y  griferia</t>
  </si>
  <si>
    <t>a-Bocas de luces</t>
  </si>
  <si>
    <t>BC</t>
  </si>
  <si>
    <t>b-Bocas de tomas monofasicos</t>
  </si>
  <si>
    <t>c-Bocas de ventilador de techo</t>
  </si>
  <si>
    <t>d-Bocas de tomas especiales</t>
  </si>
  <si>
    <t>f- Linea para ducha electrica</t>
  </si>
  <si>
    <t>g-Linea para Aire Acondicionado Split (cañeria y caja)</t>
  </si>
  <si>
    <t>l-Split tipo de pared cap.18.000 BTU/H-F/C</t>
  </si>
  <si>
    <t>ll-Split tipo de pared cap.12.000 BTU/H-F/C</t>
  </si>
  <si>
    <t>m-Tablero principal trifasico compuesta de 6 llaves termomagneticas Monof 16 A,1  Llaves termomagneticas Monof de 25 A y una llave de corte general 3 x 100 A(AJUSTAR SEGÚN CALCULO DE DIMENSIONAMIENTO)</t>
  </si>
  <si>
    <t>o-Registro Electrico 30 X 30 Tapa de registro.</t>
  </si>
  <si>
    <t>p-Acometida:Pilastra de lladrillo comun,revocado y pintado,caño galvanizdo de 2 1/2¨curva,cruzetas,aisladores,cable de acometida,jabalina de cobre de 5/8¨x 2,20 ml,tapa de registro,y tablero con llave limitadora de carga(incluye tramites de trifasicacion de la Instalacion)</t>
  </si>
  <si>
    <t>q-Alimentacion desde el medidor al TP. y TS.Alimentacion subterranea tipo NYY DE 25 mm2, Mallado a tierra y Tensor union con aislacion</t>
  </si>
  <si>
    <t>r-Montaje  y conexión equipo TV.</t>
  </si>
  <si>
    <t>INSTALACION PREVENCION CONTRA INCENDIO</t>
  </si>
  <si>
    <t>a-Extintor de 5 Kg. Tipo ABC</t>
  </si>
  <si>
    <t>b-Cartel luminoso de Salida de Emergencia</t>
  </si>
  <si>
    <t>c-Detector de Humo / Calor Autonomo</t>
  </si>
  <si>
    <t>b-Silicona para ladrillejos ,previa limpieza</t>
  </si>
  <si>
    <t>e- Pintura Sintetica para Aberturas de Madera</t>
  </si>
  <si>
    <t>h-Pintura de Canaletas y bajadas al sintetico,previo tratamiento antioxido</t>
  </si>
  <si>
    <t>e- Linea para compresor de silla odontologica</t>
  </si>
  <si>
    <t>h-Artefactos fluorescentes tipos Led de 1x20 w</t>
  </si>
  <si>
    <t>i-Artefactos fluorescentes Tipos Led de 1x40 w</t>
  </si>
  <si>
    <t>j-Artefactos fluorescentes Tipos Led de 2x40 w</t>
  </si>
  <si>
    <t>k-Ventilador de techo de 56",Llave de comando de 7 velocidades</t>
  </si>
  <si>
    <t>d-Detector Termovelocimetrico</t>
  </si>
  <si>
    <t>e- Luces de Emergencia Tipo LED</t>
  </si>
  <si>
    <t>f-Luces de Emergencia Tipo Alogena</t>
  </si>
  <si>
    <t>g-Balde de arena</t>
  </si>
  <si>
    <t>a-Señaletica:Carteles de acrilico blanco de 3,2 mm de g-Espesor,con letras de vinil autoadhesivo P/puertas y piletas en consultorio</t>
  </si>
  <si>
    <t>c-Limpieza periodica y Final de obra.Incluye limpieza especializada para enterega de obra</t>
  </si>
  <si>
    <t>c-Mueble de admisión y farmacia,doble mesada de granito moldurado pecho paloma  para atención (según detalle)</t>
  </si>
  <si>
    <t>d-Alumbrado publico Let de 50w con fotocelula</t>
  </si>
  <si>
    <t xml:space="preserve">c-Silicona para sardinel ,previa limpieza </t>
  </si>
  <si>
    <t>f- Pintura sintetica para aberturas y rejas metalicas ,previo tratamiento con antioxido</t>
  </si>
  <si>
    <t>b-Piso para estacionamiento general y de ambulancia de H°A° 12 cm de espesor,sobre lecho de cascotes con parrilla de varillas torsiondas c/20 cm con junta de dilatación .Incluye pintura termoplastica para señalización de estacionamiento.</t>
  </si>
  <si>
    <t>a- Bocas de luces para Estacionamiento de ambulancia</t>
  </si>
  <si>
    <t>c- Bocas de toma para estacionamiento de ambulancia</t>
  </si>
  <si>
    <t>b-Artefactos de iluminacion tubos led 2 x 40</t>
  </si>
  <si>
    <t>Limpieza final</t>
  </si>
  <si>
    <t>a- Cartel identificador 5,50 x 0,80 y letras corporeas según detalle.Incluye Iluminación</t>
  </si>
  <si>
    <t>d-TOTEM-Incluye bastidor metalico,columna metalica de chapa negra,revestimiento con ACM,cajas de acrilico,adhesivo impreso,base de fundación de Hormigon,iluminación Blafclight con tubos y modulos leds.Medida 1,00 x 4,8 x 0,45 (según detalle).Incluye mano de obra,fabricación,colocación,traslado y montaje en cada unidad.</t>
  </si>
  <si>
    <t>c- Empastado de terminación perimetro de la construccion,barrera antierosión.</t>
  </si>
  <si>
    <t xml:space="preserve">a- Limpieza de terreno,(incluye retiro de escombros,de basura,extracción de malezas y raices ) Terreno de 40 x30 </t>
  </si>
  <si>
    <t>a-Pared interior a dos  capas</t>
  </si>
  <si>
    <t xml:space="preserve">OBRA:UNIDAD DE SALUD DE LA FAMILIA ESTANDAR </t>
  </si>
  <si>
    <t>a-Piso baldosón de canto rodado(caminero de acceso)</t>
  </si>
  <si>
    <t>a- Pintura sintetica para portones de acceso,previo tratamiento con antioxido .</t>
  </si>
  <si>
    <t>b- Pintura sintetica de rejas exteriores ,previo tratamiento con atioxido.</t>
  </si>
  <si>
    <t>b-Envarillado para mamposteria armada en dos niveles Sy bajo aberturasArmado de mamposteria s/aberturas (2 var d/8mm x 2 hil)</t>
  </si>
  <si>
    <t>b- Artefaxtos fluorescentes Tipo Led 1 x 40</t>
  </si>
  <si>
    <t>c- Artefactos fluorescentes .Tipo Led 1 x 20</t>
  </si>
  <si>
    <t>Provisión e instalación de sistemas de canalizacion con ductos de PVC,para señales de canalizaciones.</t>
  </si>
  <si>
    <t xml:space="preserve"> CASETA DE BASURAS - COSTA IRALA</t>
  </si>
  <si>
    <t>OBRAS EXTERIORES - COSTA IRALA</t>
  </si>
  <si>
    <t>OBRA:UNIDAD DE SALUD DE LA FAMILIA ESTANDAR - COSTA IRALA</t>
  </si>
  <si>
    <t>SEÑALES DEDEBILES - COSTA IRALA</t>
  </si>
  <si>
    <t>a-Ceramico de alto trancito,incluye carpeta y adhesivo</t>
  </si>
  <si>
    <t>a-Instalación de agua fria en lavatorio,incluye llave de paso de 1/2"(*)</t>
  </si>
  <si>
    <t>b-Cañeria PVC 3/4"(*)</t>
  </si>
  <si>
    <t>c-Cañeria PVC 1/2" (*)</t>
  </si>
  <si>
    <t>a- Muralla de ladrillo laminado con Sardinel,espesor15 cm con altura de 1,50m incluye ,cimiento con excavacion,nivelación, aiaslacion hidrofuga  , con tratamiento de pintura incluida.</t>
  </si>
  <si>
    <t>c-Piso de H° A° sobre lecho de cascote con parrilla de varillas torcionadasc/20cm con junta de dilatación y ranuras antiderrapante,Acceso vehicular,rampa.(REPARACIÓN)INCLUYE PINTURA EPOXI PARA PAVIMENTO DE ALTO TRANSITO</t>
  </si>
  <si>
    <t>b- Alcantarilla de desague pluvial ,con protección</t>
  </si>
  <si>
    <t>ml</t>
  </si>
  <si>
    <t>a- Porton de acceso peatonal 2 X  1,50x 1,50 de 2 hojas  y 2 portones de acceso vehicular  de 3,50 x 1,50 c/u con caños verticales pared gruesa de 2 mm de 20 x 30 incluye herrajes y pasadores segun detalles.</t>
  </si>
  <si>
    <t>c-Excavación cimiento  para dados de estacionamiento ambulancia.</t>
  </si>
  <si>
    <t>Techo de chapas termoacustica autoportante trapezoidal superior  color teja ,panel inferior liso color blanco con nucleo  de poliuretano inyectado,espesor  de 50 mm sobre estructura de  de perfileria metalica y correas metalicas,Incluye babetas lateralers de proteccion. Con pintura antioxido y sintetica para estructura metalica.Bloque  Estacionamiento Ambulancia.</t>
  </si>
  <si>
    <t xml:space="preserve">Pintura de techo de tejas ,tejuelon,tejuelas tirantes de Hormigon y madera </t>
  </si>
  <si>
    <t xml:space="preserve"> </t>
  </si>
  <si>
    <t>C-Apertura para vano  0,30  para sector farmacia 1,00 x 1,00</t>
  </si>
  <si>
    <t>D-Remosión de muebles existentes con mesadas en sector procedimiento,odontologia,cocina,</t>
  </si>
  <si>
    <t>E- Retiro de marco existenter de 0,7  y apertura de pared de 0,9</t>
  </si>
  <si>
    <t>Techo de tejas existente con tejuelon / tejuelas y  tirantes de Madera/ Hormigon(en diferentes sectores)</t>
  </si>
  <si>
    <t>b- Alizada de cemento guardaobra,ancho 0,80 (Reparación con colocacion de buñas y Pintura para pavimento)</t>
  </si>
  <si>
    <t>d- Terminacion de guarda de pastillas color 10 x 10 en baños</t>
  </si>
  <si>
    <t>a-Puertas placas de 0,7  x 2,1 con marcos de madera para pared 0,15 y contramarco ,incluye herrajes y cerraduras</t>
  </si>
  <si>
    <t>e- Colocación de contramarcos ambos lados</t>
  </si>
  <si>
    <t>a-Ceramica PI 5,incluye carpeta y adhesivo-( baño pasillo)</t>
  </si>
  <si>
    <t>b- Puerta placa de 0,90 x 2,10 con marco de madera   para pared de 0,15 y contramarco,incluye herrajes y cerraduras.(año inclusivo)</t>
  </si>
  <si>
    <t>c-Colocación de puertas existentes para marcos existentes 0,9/0,80/1,20  ,incluye herrajes y cerraduras. nuevas(considerar reparacion de las puertas )</t>
  </si>
  <si>
    <t>a-Conrapiso de cascotes int. 10 cm s/ terreno nat.(1:4:16:24) (baño pasillo)</t>
  </si>
  <si>
    <t>a-  Ceramico ,incluye adehesivo h=10 cm.Igual al existente.</t>
  </si>
  <si>
    <t>b-Reparación de sardinel de ladrillo visto</t>
  </si>
  <si>
    <t xml:space="preserve">C-Revestido de azulejos  color blanco mate </t>
  </si>
  <si>
    <t>e- Ventana fija de vidrio templado de 1,00 1,05 (Según detalle).</t>
  </si>
  <si>
    <t>f-Vidrio templado fijo 1,20 x 0,6 Sobre abertura salida de emergencia</t>
  </si>
  <si>
    <t>a-Mubles fijos en Odontología,Urgencia,Vacunación,,Cocina con mesada de granito con pileta de acero inoxidable doble bacha de 0,40 x 0,40 x 0,40 con griferia fria  movil para cada bacha.Cerramiento inferior con puerta placa con terminación de melamina,estante interior y torre de cajones. Con zocalo de terminación.</t>
  </si>
  <si>
    <t>e-Barra de acero inoxidable de 1m(para personas con capacidades diferentes -2 por baño</t>
  </si>
  <si>
    <t>j-Lavatorio de losa blanca con fregadero para cuarto septico Y LAVADERO con griferia pico largo</t>
  </si>
  <si>
    <t>f-Linea monofasico desde el tablero principal hasta el tablero seccional</t>
  </si>
  <si>
    <t>a-Pintura exterior texturada riscada para portico -Repintado</t>
  </si>
  <si>
    <t>c-Pintura al latex para pared exterior, r- Repintado</t>
  </si>
  <si>
    <t>e-Rejas horizontales para ventana de 1,20 x 1,10</t>
  </si>
  <si>
    <t>d-Rejas horizontales para ventana de 1,50 x 1,10</t>
  </si>
  <si>
    <t>d-Rejas horizontales para ventana de 2,40 x 1,10</t>
  </si>
  <si>
    <t>b-Ventana con perfileria de aluminio anodizado color y vidrio templado color 1,20 x 1,10. Tipo corrediza</t>
  </si>
  <si>
    <t>c-Ventana con perfileria   de aluminio anodizado color y vidrio templado color 1,50 x 1,10. Tipo corrediza</t>
  </si>
  <si>
    <t>d-Ventana con perfileria   de aluminio anodizado color y vidrio templado color 2,4 x 1,10. Tipo corrediza</t>
  </si>
  <si>
    <t>a-Desague lavatorio*</t>
  </si>
  <si>
    <t>b-Rejilla de piso sifonada 0,15 x 0,15*</t>
  </si>
  <si>
    <t>c-Cañeria PVC 40 mm*</t>
  </si>
  <si>
    <t>d-Cañeria PVC 75 mm interno blanco*</t>
  </si>
  <si>
    <t>e- Cámara de Inspección 0,40 x 0,40*</t>
  </si>
  <si>
    <t>d-Vereda  frontal de - Con baldoson de canto rodado</t>
  </si>
  <si>
    <t>c-Regilla de desague pluvial de  0,30 en costado acceso</t>
  </si>
  <si>
    <t>i- Limpieza de azulejo existente y reparaciones</t>
  </si>
  <si>
    <t>d-Pintura pared interior al latex vinilico lavable  con enduido -REPINTAD</t>
  </si>
  <si>
    <t>c-Loseta de Hormigon Armado copn viguetas, para acceso vehicular y peatonal,incluye muro de piedra bruta colocada a ambos lados.Con terminación de contrapiso de Hormigon pobre y alizada.</t>
  </si>
  <si>
    <t>* Son reubros ejecutados parcialmente.Los rubros indicados como ejecutados parcialmente,deben venir con desglose de costos unitarios.</t>
  </si>
  <si>
    <r>
      <rPr>
        <b/>
        <sz val="11"/>
        <color theme="1"/>
        <rFont val="Calibri"/>
        <family val="2"/>
        <scheme val="minor"/>
      </rPr>
      <t>OBS.</t>
    </r>
    <r>
      <rPr>
        <sz val="11"/>
        <color theme="1"/>
        <rFont val="Calibri"/>
        <family val="2"/>
        <scheme val="minor"/>
      </rPr>
      <t>.Respecto al Rubro TECHO,el pago se hara por rubro ejecutado y medido,de acuerdo con las partes componentes de techo y cantidades especificamente ejecutadas del rubro total,o de las partes del rubro ejecutados.</t>
    </r>
  </si>
  <si>
    <t>Previo a la certificación,el fiscal determinará de acuerdo con el estado de :a) la estructura de soporte,b)estado de las piezas de  chapas  termoacusticas,c)las babetas de terminaciones laterales,longitudinales y de cumbreras y canaletas,incluidas las sujeciones,pintura y piezas de sellado(arandelas antigoteras),que partes serán ejecutadas y certificadas.</t>
  </si>
  <si>
    <t>Por tanto para la cotización de este rubro,se deberá prever las particularidades que pudieran emerger al ser una obra a terminar.Anexo a la planilla de cotizaciones,el oferente deberá presentar el desglose del rubro en cuestión.</t>
  </si>
  <si>
    <t xml:space="preserve">Instalación electrica </t>
  </si>
  <si>
    <t>GL.</t>
  </si>
  <si>
    <t>CASETA</t>
  </si>
  <si>
    <t>OBRAS EXTERIORES</t>
  </si>
  <si>
    <t>SEÑALES DEBILES</t>
  </si>
  <si>
    <t>COSTA IRALA</t>
  </si>
  <si>
    <t>a-Instalación de agua fria en baño*</t>
  </si>
  <si>
    <t>b-Instalación de agua en Lavatorio,bachas,y Equipo Odontologico*</t>
  </si>
  <si>
    <t>c-Instalación de Agua para lavatorios de Acceso*</t>
  </si>
  <si>
    <t>h-Cañeria de alimentación PVC 3/4" Y 1/2"*</t>
  </si>
  <si>
    <t>c-Instalación de Agua corriente en Inodoro y Lavatorio en cuarto Septico*</t>
  </si>
  <si>
    <t>d-Instalación de Agua corriente en ducha sanitaria de Urgencia.*</t>
  </si>
  <si>
    <t>e-Instalación de agua en lavado de ropas  y lavarropas.*</t>
  </si>
  <si>
    <t>f-Instalación de agua en cocina*</t>
  </si>
  <si>
    <t>g-Instalacion de agua sector canilla de patio*</t>
  </si>
  <si>
    <t>a-Desague cloacal para baños diferenciados y de Consultorio ginecologico *</t>
  </si>
  <si>
    <t>b-Desague cloacal para piletas,lavatorios y equipo odontologico*</t>
  </si>
  <si>
    <t>C-Desague cloacal para piletas de lavado de ropas y lavarropas*</t>
  </si>
  <si>
    <t>D- Desague para piletas de cocina*</t>
  </si>
  <si>
    <t>un</t>
  </si>
  <si>
    <t>e- Desague para lavamano en acceso principal*</t>
  </si>
  <si>
    <t>f- Desague para inodoro y  pileta cuarto septico*</t>
  </si>
  <si>
    <t>G-Desague para ducha sanitaria*</t>
  </si>
  <si>
    <t>h- Rejilla de piso sifonada 15 x 15*</t>
  </si>
  <si>
    <t>j-Desengrasador*</t>
  </si>
  <si>
    <t>K-Camara de Inspección 0,40 x 0,40*</t>
  </si>
  <si>
    <t>UN-</t>
  </si>
  <si>
    <t>l-Camara de Inspección 0,60 x 0,60*</t>
  </si>
  <si>
    <t>M-Septica Camara 1,20 x 1,60*</t>
  </si>
  <si>
    <t>n- Pozo absorvente 1,8 x 3,00</t>
  </si>
  <si>
    <t>Ñ- Cañeria PVC 100 mm,conexión a registros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</si>
</sst>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wrapText="1"/>
    </xf>
    <xf numFmtId="2" fontId="0" fillId="0" borderId="1" xfId="0" applyNumberFormat="1" applyBorder="1"/>
    <xf numFmtId="0" fontId="0" fillId="3" borderId="1" xfId="0" applyFill="1" applyBorder="1" applyAlignment="1">
      <alignment wrapText="1"/>
    </xf>
    <xf numFmtId="0" fontId="0" fillId="3" borderId="1" xfId="0" applyFill="1" applyBorder="1"/>
    <xf numFmtId="0" fontId="4" fillId="3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41" fontId="0" fillId="0" borderId="1" xfId="1" applyFont="1" applyBorder="1"/>
    <xf numFmtId="41" fontId="0" fillId="2" borderId="1" xfId="1" applyFont="1" applyFill="1" applyBorder="1"/>
    <xf numFmtId="41" fontId="0" fillId="0" borderId="1" xfId="0" applyNumberFormat="1" applyBorder="1"/>
    <xf numFmtId="0" fontId="0" fillId="0" borderId="3" xfId="0" applyBorder="1"/>
    <xf numFmtId="41" fontId="0" fillId="0" borderId="3" xfId="1" applyFont="1" applyBorder="1"/>
    <xf numFmtId="41" fontId="0" fillId="2" borderId="1" xfId="0" applyNumberFormat="1" applyFill="1" applyBorder="1"/>
    <xf numFmtId="41" fontId="0" fillId="0" borderId="0" xfId="0" applyNumberFormat="1"/>
    <xf numFmtId="41" fontId="2" fillId="0" borderId="1" xfId="0" applyNumberFormat="1" applyFont="1" applyBorder="1"/>
    <xf numFmtId="0" fontId="0" fillId="3" borderId="0" xfId="0" applyFill="1"/>
    <xf numFmtId="0" fontId="4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/>
    </xf>
    <xf numFmtId="0" fontId="2" fillId="5" borderId="1" xfId="0" applyFont="1" applyFill="1" applyBorder="1"/>
    <xf numFmtId="0" fontId="0" fillId="5" borderId="1" xfId="0" applyFill="1" applyBorder="1"/>
    <xf numFmtId="41" fontId="0" fillId="5" borderId="1" xfId="1" applyFont="1" applyFill="1" applyBorder="1"/>
    <xf numFmtId="41" fontId="0" fillId="3" borderId="1" xfId="1" applyFont="1" applyFill="1" applyBorder="1"/>
    <xf numFmtId="0" fontId="0" fillId="3" borderId="1" xfId="0" applyFill="1" applyBorder="1" applyAlignment="1">
      <alignment horizontal="center"/>
    </xf>
    <xf numFmtId="41" fontId="0" fillId="3" borderId="1" xfId="0" applyNumberFormat="1" applyFill="1" applyBorder="1"/>
    <xf numFmtId="0" fontId="0" fillId="5" borderId="1" xfId="0" applyFill="1" applyBorder="1" applyAlignment="1">
      <alignment horizontal="center"/>
    </xf>
    <xf numFmtId="41" fontId="0" fillId="5" borderId="1" xfId="0" applyNumberFormat="1" applyFill="1" applyBorder="1"/>
    <xf numFmtId="0" fontId="0" fillId="3" borderId="2" xfId="0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wrapText="1"/>
    </xf>
    <xf numFmtId="0" fontId="6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2" fillId="3" borderId="0" xfId="0" applyFont="1" applyFill="1"/>
    <xf numFmtId="0" fontId="0" fillId="0" borderId="4" xfId="0" applyBorder="1"/>
    <xf numFmtId="0" fontId="2" fillId="0" borderId="5" xfId="0" applyFont="1" applyBorder="1" applyAlignment="1">
      <alignment horizontal="right"/>
    </xf>
    <xf numFmtId="0" fontId="0" fillId="0" borderId="5" xfId="0" applyBorder="1"/>
    <xf numFmtId="41" fontId="2" fillId="5" borderId="1" xfId="0" applyNumberFormat="1" applyFont="1" applyFill="1" applyBorder="1"/>
    <xf numFmtId="0" fontId="0" fillId="2" borderId="2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1" xfId="0" applyFill="1" applyBorder="1" applyAlignment="1">
      <alignment wrapText="1"/>
    </xf>
    <xf numFmtId="0" fontId="0" fillId="6" borderId="1" xfId="0" applyFill="1" applyBorder="1"/>
    <xf numFmtId="2" fontId="0" fillId="6" borderId="1" xfId="0" applyNumberFormat="1" applyFill="1" applyBorder="1"/>
    <xf numFmtId="41" fontId="0" fillId="6" borderId="1" xfId="1" applyFont="1" applyFill="1" applyBorder="1"/>
    <xf numFmtId="41" fontId="0" fillId="6" borderId="1" xfId="0" applyNumberFormat="1" applyFill="1" applyBorder="1"/>
    <xf numFmtId="0" fontId="2" fillId="3" borderId="0" xfId="0" applyFont="1" applyFill="1" applyAlignment="1">
      <alignment wrapText="1"/>
    </xf>
    <xf numFmtId="41" fontId="2" fillId="3" borderId="1" xfId="0" applyNumberFormat="1" applyFont="1" applyFill="1" applyBorder="1"/>
    <xf numFmtId="2" fontId="0" fillId="3" borderId="1" xfId="0" applyNumberFormat="1" applyFill="1" applyBorder="1"/>
    <xf numFmtId="164" fontId="0" fillId="0" borderId="1" xfId="0" applyNumberFormat="1" applyBorder="1"/>
    <xf numFmtId="165" fontId="0" fillId="3" borderId="1" xfId="3" applyNumberFormat="1" applyFont="1" applyFill="1" applyBorder="1"/>
    <xf numFmtId="164" fontId="2" fillId="0" borderId="1" xfId="0" applyNumberFormat="1" applyFont="1" applyBorder="1"/>
    <xf numFmtId="0" fontId="2" fillId="0" borderId="1" xfId="0" applyFont="1" applyBorder="1" applyAlignment="1">
      <alignment wrapText="1"/>
    </xf>
    <xf numFmtId="41" fontId="0" fillId="0" borderId="0" xfId="1" applyFont="1"/>
    <xf numFmtId="41" fontId="2" fillId="0" borderId="1" xfId="1" applyFont="1" applyBorder="1"/>
    <xf numFmtId="0" fontId="2" fillId="0" borderId="2" xfId="0" applyFont="1" applyBorder="1"/>
    <xf numFmtId="41" fontId="0" fillId="0" borderId="2" xfId="0" applyNumberFormat="1" applyBorder="1"/>
    <xf numFmtId="41" fontId="0" fillId="2" borderId="2" xfId="0" applyNumberFormat="1" applyFill="1" applyBorder="1"/>
    <xf numFmtId="41" fontId="0" fillId="0" borderId="6" xfId="0" applyNumberFormat="1" applyBorder="1"/>
    <xf numFmtId="41" fontId="2" fillId="0" borderId="7" xfId="0" applyNumberFormat="1" applyFont="1" applyBorder="1"/>
    <xf numFmtId="41" fontId="2" fillId="2" borderId="1" xfId="0" applyNumberFormat="1" applyFont="1" applyFill="1" applyBorder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4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41" fontId="2" fillId="0" borderId="0" xfId="0" applyNumberFormat="1" applyFont="1"/>
    <xf numFmtId="41" fontId="2" fillId="3" borderId="0" xfId="0" applyNumberFormat="1" applyFont="1" applyFill="1"/>
    <xf numFmtId="41" fontId="2" fillId="0" borderId="0" xfId="1" applyFont="1" applyBorder="1"/>
    <xf numFmtId="0" fontId="2" fillId="0" borderId="1" xfId="0" applyFont="1" applyBorder="1" applyAlignment="1">
      <alignment horizontal="right"/>
    </xf>
    <xf numFmtId="41" fontId="0" fillId="3" borderId="0" xfId="0" applyNumberFormat="1" applyFill="1"/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3" borderId="0" xfId="0" applyFill="1" applyAlignment="1">
      <alignment wrapText="1"/>
    </xf>
    <xf numFmtId="2" fontId="4" fillId="3" borderId="1" xfId="0" applyNumberFormat="1" applyFont="1" applyFill="1" applyBorder="1"/>
    <xf numFmtId="2" fontId="0" fillId="3" borderId="3" xfId="0" applyNumberFormat="1" applyFill="1" applyBorder="1"/>
    <xf numFmtId="0" fontId="0" fillId="0" borderId="0" xfId="0" applyAlignment="1">
      <alignment wrapText="1"/>
    </xf>
    <xf numFmtId="0" fontId="4" fillId="3" borderId="1" xfId="0" applyFont="1" applyFill="1" applyBorder="1"/>
    <xf numFmtId="0" fontId="6" fillId="0" borderId="1" xfId="0" applyFont="1" applyBorder="1"/>
    <xf numFmtId="0" fontId="6" fillId="0" borderId="0" xfId="0" applyFont="1" applyAlignment="1">
      <alignment horizontal="center"/>
    </xf>
    <xf numFmtId="0" fontId="6" fillId="4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wrapText="1"/>
    </xf>
  </cellXfs>
  <cellStyles count="4">
    <cellStyle name="Millares" xfId="3" builtinId="3"/>
    <cellStyle name="Millares [0]" xfId="1" builtinId="6"/>
    <cellStyle name="Normal" xfId="0" builtinId="0"/>
    <cellStyle name="Normal 3" xfId="2" xr:uid="{51F5CF2B-F459-4F03-93EE-9118681239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EF16F-6E10-4890-A6C6-1385C6BBA537}">
  <dimension ref="A1:H181"/>
  <sheetViews>
    <sheetView tabSelected="1" topLeftCell="A121" zoomScale="90" zoomScaleNormal="90" workbookViewId="0">
      <selection activeCell="M125" sqref="M125"/>
    </sheetView>
  </sheetViews>
  <sheetFormatPr baseColWidth="10" defaultRowHeight="15" x14ac:dyDescent="0.25"/>
  <cols>
    <col min="1" max="1" width="5.85546875" customWidth="1"/>
    <col min="2" max="2" width="59.85546875" customWidth="1"/>
    <col min="3" max="3" width="7.85546875" customWidth="1"/>
    <col min="4" max="4" width="10.7109375" customWidth="1"/>
    <col min="5" max="6" width="13.7109375" customWidth="1"/>
    <col min="7" max="7" width="13.28515625" customWidth="1"/>
    <col min="8" max="8" width="4" customWidth="1"/>
  </cols>
  <sheetData>
    <row r="1" spans="1:8" ht="15.75" x14ac:dyDescent="0.25">
      <c r="A1" s="87"/>
      <c r="B1" s="87"/>
      <c r="C1" s="87"/>
      <c r="D1" s="87"/>
      <c r="E1" s="87"/>
      <c r="F1" s="87"/>
      <c r="G1" s="87"/>
      <c r="H1" s="69"/>
    </row>
    <row r="2" spans="1:8" ht="15.75" x14ac:dyDescent="0.25">
      <c r="A2" s="88" t="s">
        <v>34</v>
      </c>
      <c r="B2" s="88"/>
      <c r="C2" s="88"/>
      <c r="D2" s="88"/>
      <c r="E2" s="88"/>
      <c r="F2" s="88"/>
      <c r="G2" s="88"/>
      <c r="H2" s="70"/>
    </row>
    <row r="3" spans="1:8" x14ac:dyDescent="0.25">
      <c r="A3" s="89" t="s">
        <v>0</v>
      </c>
      <c r="B3" s="89"/>
      <c r="C3" s="89"/>
      <c r="D3" s="89"/>
      <c r="E3" s="89"/>
      <c r="F3" s="89"/>
      <c r="G3" s="89"/>
      <c r="H3" s="71"/>
    </row>
    <row r="4" spans="1:8" x14ac:dyDescent="0.25">
      <c r="A4" s="89" t="s">
        <v>182</v>
      </c>
      <c r="B4" s="89"/>
      <c r="C4" s="89"/>
      <c r="D4" s="89"/>
      <c r="E4" s="89"/>
      <c r="F4" s="89"/>
      <c r="G4" s="89"/>
      <c r="H4" s="71"/>
    </row>
    <row r="5" spans="1:8" ht="15.75" x14ac:dyDescent="0.25">
      <c r="A5" s="90" t="s">
        <v>85</v>
      </c>
      <c r="B5" s="90"/>
      <c r="C5" s="90"/>
      <c r="D5" s="90"/>
      <c r="E5" s="90"/>
      <c r="F5" s="90"/>
      <c r="G5" s="90"/>
      <c r="H5" s="71"/>
    </row>
    <row r="6" spans="1:8" x14ac:dyDescent="0.25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  <c r="G6" s="76" t="s">
        <v>7</v>
      </c>
      <c r="H6" s="72"/>
    </row>
    <row r="7" spans="1:8" x14ac:dyDescent="0.25">
      <c r="A7" s="28"/>
      <c r="B7" s="29"/>
      <c r="C7" s="29"/>
      <c r="D7" s="29"/>
      <c r="E7" s="30"/>
      <c r="F7" s="28"/>
      <c r="G7" s="28"/>
      <c r="H7" s="41"/>
    </row>
    <row r="8" spans="1:8" x14ac:dyDescent="0.25">
      <c r="A8" s="14">
        <v>2</v>
      </c>
      <c r="B8" s="15" t="s">
        <v>8</v>
      </c>
      <c r="C8" s="10"/>
      <c r="D8" s="10"/>
      <c r="E8" s="31"/>
      <c r="F8" s="15"/>
      <c r="G8" s="54">
        <f>SUM(F9:F9)</f>
        <v>0</v>
      </c>
      <c r="H8" s="74"/>
    </row>
    <row r="9" spans="1:8" ht="33.75" customHeight="1" x14ac:dyDescent="0.25">
      <c r="A9" s="14"/>
      <c r="B9" s="9" t="s">
        <v>170</v>
      </c>
      <c r="C9" s="10" t="s">
        <v>9</v>
      </c>
      <c r="D9" s="31">
        <v>910</v>
      </c>
      <c r="E9" s="31"/>
      <c r="F9" s="33">
        <f>SUM(D9*E9)</f>
        <v>0</v>
      </c>
      <c r="G9" s="15"/>
      <c r="H9" s="41"/>
    </row>
    <row r="10" spans="1:8" x14ac:dyDescent="0.25">
      <c r="A10" s="14"/>
      <c r="B10" s="9" t="s">
        <v>197</v>
      </c>
      <c r="C10" s="10" t="s">
        <v>54</v>
      </c>
      <c r="D10" s="55">
        <v>1</v>
      </c>
      <c r="E10" s="31"/>
      <c r="F10" s="33">
        <f>SUM(D10*E10)</f>
        <v>0</v>
      </c>
      <c r="G10" s="15"/>
      <c r="H10" s="41"/>
    </row>
    <row r="11" spans="1:8" ht="30" x14ac:dyDescent="0.25">
      <c r="A11" s="14"/>
      <c r="B11" s="9" t="s">
        <v>198</v>
      </c>
      <c r="C11" s="10" t="s">
        <v>58</v>
      </c>
      <c r="D11" s="55">
        <v>7</v>
      </c>
      <c r="E11" s="31"/>
      <c r="F11" s="33">
        <f>SUM(D11*E11)</f>
        <v>0</v>
      </c>
      <c r="G11" s="15"/>
      <c r="H11" s="41"/>
    </row>
    <row r="12" spans="1:8" x14ac:dyDescent="0.25">
      <c r="A12" s="14"/>
      <c r="B12" s="9" t="s">
        <v>199</v>
      </c>
      <c r="C12" s="10" t="s">
        <v>97</v>
      </c>
      <c r="D12" s="55">
        <v>1</v>
      </c>
      <c r="E12" s="31"/>
      <c r="F12" s="33">
        <f>SUM(D12*E12)</f>
        <v>0</v>
      </c>
      <c r="G12" s="15"/>
      <c r="H12" s="41"/>
    </row>
    <row r="13" spans="1:8" x14ac:dyDescent="0.25">
      <c r="A13" s="28"/>
      <c r="B13" s="29" t="s">
        <v>196</v>
      </c>
      <c r="C13" s="29"/>
      <c r="D13" s="29"/>
      <c r="E13" s="30"/>
      <c r="F13" s="45"/>
      <c r="G13" s="28"/>
      <c r="H13" s="41"/>
    </row>
    <row r="14" spans="1:8" x14ac:dyDescent="0.25">
      <c r="A14" s="4">
        <v>3</v>
      </c>
      <c r="B14" s="1" t="s">
        <v>96</v>
      </c>
      <c r="C14" s="2"/>
      <c r="D14" s="2"/>
      <c r="E14" s="16"/>
      <c r="F14" s="1"/>
      <c r="G14" s="23">
        <f>SUM(F15:F16)</f>
        <v>0</v>
      </c>
      <c r="H14" s="73"/>
    </row>
    <row r="15" spans="1:8" x14ac:dyDescent="0.25">
      <c r="A15" s="4"/>
      <c r="B15" s="2" t="s">
        <v>98</v>
      </c>
      <c r="C15" s="2" t="s">
        <v>9</v>
      </c>
      <c r="D15" s="55">
        <v>40</v>
      </c>
      <c r="E15" s="16"/>
      <c r="F15" s="18">
        <f>SUM(D15*E15)</f>
        <v>0</v>
      </c>
      <c r="G15" s="1"/>
      <c r="H15" s="72"/>
    </row>
    <row r="16" spans="1:8" x14ac:dyDescent="0.25">
      <c r="A16" s="4"/>
      <c r="B16" s="2" t="s">
        <v>84</v>
      </c>
      <c r="C16" s="2" t="s">
        <v>55</v>
      </c>
      <c r="D16" s="55">
        <v>1</v>
      </c>
      <c r="E16" s="16"/>
      <c r="F16" s="18">
        <f>SUM(D16*E16)</f>
        <v>0</v>
      </c>
      <c r="G16" s="1"/>
      <c r="H16" s="72"/>
    </row>
    <row r="17" spans="1:8" x14ac:dyDescent="0.25">
      <c r="A17" s="28"/>
      <c r="B17" s="29"/>
      <c r="C17" s="29"/>
      <c r="D17" s="29"/>
      <c r="E17" s="30"/>
      <c r="F17" s="28"/>
      <c r="G17" s="28"/>
      <c r="H17" s="41"/>
    </row>
    <row r="18" spans="1:8" x14ac:dyDescent="0.25">
      <c r="A18" s="14">
        <v>4</v>
      </c>
      <c r="B18" s="15" t="s">
        <v>56</v>
      </c>
      <c r="C18" s="10"/>
      <c r="D18" s="10"/>
      <c r="E18" s="31"/>
      <c r="F18" s="15"/>
      <c r="G18" s="54">
        <f>SUM(F19:F19)</f>
        <v>0</v>
      </c>
      <c r="H18" s="74"/>
    </row>
    <row r="19" spans="1:8" ht="30" x14ac:dyDescent="0.25">
      <c r="A19" s="3"/>
      <c r="B19" s="7" t="s">
        <v>193</v>
      </c>
      <c r="C19" s="2" t="s">
        <v>10</v>
      </c>
      <c r="D19" s="55">
        <v>3</v>
      </c>
      <c r="E19" s="16"/>
      <c r="F19" s="33">
        <f t="shared" ref="F19" si="0">SUM(D19*E19)</f>
        <v>0</v>
      </c>
      <c r="G19" s="2"/>
    </row>
    <row r="20" spans="1:8" x14ac:dyDescent="0.25">
      <c r="A20" s="6"/>
      <c r="B20" s="5"/>
      <c r="C20" s="5"/>
      <c r="D20" s="5"/>
      <c r="E20" s="5"/>
      <c r="F20" s="21"/>
      <c r="G20" s="5"/>
      <c r="H20" s="24"/>
    </row>
    <row r="21" spans="1:8" x14ac:dyDescent="0.25">
      <c r="A21" s="4">
        <v>5</v>
      </c>
      <c r="B21" s="1" t="s">
        <v>11</v>
      </c>
      <c r="C21" s="2"/>
      <c r="D21" s="2"/>
      <c r="E21" s="2"/>
      <c r="F21" s="18"/>
      <c r="G21" s="23">
        <f>SUM(F22:F22)</f>
        <v>0</v>
      </c>
      <c r="H21" s="73"/>
    </row>
    <row r="22" spans="1:8" ht="30" x14ac:dyDescent="0.25">
      <c r="A22" s="3"/>
      <c r="B22" s="7" t="s">
        <v>99</v>
      </c>
      <c r="C22" s="2" t="s">
        <v>10</v>
      </c>
      <c r="D22" s="10">
        <v>1.3</v>
      </c>
      <c r="E22" s="16"/>
      <c r="F22" s="18">
        <f>SUM(D22*E22)</f>
        <v>0</v>
      </c>
      <c r="G22" s="23"/>
      <c r="H22" s="73"/>
    </row>
    <row r="23" spans="1:8" x14ac:dyDescent="0.25">
      <c r="A23" s="6"/>
      <c r="B23" s="5"/>
      <c r="C23" s="5"/>
      <c r="D23" s="5"/>
      <c r="E23" s="17"/>
      <c r="F23" s="21"/>
      <c r="G23" s="5"/>
      <c r="H23" s="24"/>
    </row>
    <row r="24" spans="1:8" x14ac:dyDescent="0.25">
      <c r="A24" s="4">
        <v>7</v>
      </c>
      <c r="B24" s="1" t="s">
        <v>15</v>
      </c>
      <c r="C24" s="2"/>
      <c r="D24" s="2"/>
      <c r="E24" s="16"/>
      <c r="F24" s="18"/>
      <c r="G24" s="23">
        <f>SUM(F25:F26)</f>
        <v>0</v>
      </c>
      <c r="H24" s="73"/>
    </row>
    <row r="25" spans="1:8" x14ac:dyDescent="0.25">
      <c r="A25" s="4"/>
      <c r="B25" s="2" t="s">
        <v>86</v>
      </c>
      <c r="C25" s="2" t="s">
        <v>9</v>
      </c>
      <c r="D25" s="55">
        <v>10</v>
      </c>
      <c r="E25" s="16"/>
      <c r="F25" s="18">
        <f t="shared" ref="F25" si="1">SUM(D25*E25)</f>
        <v>0</v>
      </c>
      <c r="G25" s="2"/>
    </row>
    <row r="26" spans="1:8" ht="30" x14ac:dyDescent="0.25">
      <c r="A26" s="3"/>
      <c r="B26" s="7" t="s">
        <v>100</v>
      </c>
      <c r="C26" s="2" t="s">
        <v>14</v>
      </c>
      <c r="D26" s="55">
        <v>4.0999999999999996</v>
      </c>
      <c r="E26" s="16"/>
      <c r="F26" s="18">
        <f t="shared" ref="F26:F128" si="2">SUM(D26*E26)</f>
        <v>0</v>
      </c>
      <c r="G26" s="23"/>
      <c r="H26" s="73"/>
    </row>
    <row r="27" spans="1:8" x14ac:dyDescent="0.25">
      <c r="A27" s="6"/>
      <c r="B27" s="5"/>
      <c r="C27" s="5"/>
      <c r="D27" s="5"/>
      <c r="E27" s="17"/>
      <c r="F27" s="21"/>
      <c r="G27" s="5"/>
      <c r="H27" s="24"/>
    </row>
    <row r="28" spans="1:8" x14ac:dyDescent="0.25">
      <c r="A28" s="4">
        <v>9</v>
      </c>
      <c r="B28" s="1" t="s">
        <v>17</v>
      </c>
      <c r="C28" s="2"/>
      <c r="D28" s="2"/>
      <c r="E28" s="16"/>
      <c r="F28" s="18"/>
      <c r="G28" s="23">
        <f>SUM(F29)</f>
        <v>0</v>
      </c>
      <c r="H28" s="73"/>
    </row>
    <row r="29" spans="1:8" ht="90" x14ac:dyDescent="0.25">
      <c r="A29" s="3"/>
      <c r="B29" s="25" t="s">
        <v>194</v>
      </c>
      <c r="C29" s="2" t="s">
        <v>9</v>
      </c>
      <c r="D29" s="55">
        <v>26.5</v>
      </c>
      <c r="E29" s="16"/>
      <c r="F29" s="18">
        <f t="shared" si="2"/>
        <v>0</v>
      </c>
      <c r="G29" s="23"/>
      <c r="H29" s="73"/>
    </row>
    <row r="30" spans="1:8" ht="30" x14ac:dyDescent="0.25">
      <c r="A30" s="3"/>
      <c r="B30" s="25" t="s">
        <v>200</v>
      </c>
      <c r="C30" s="2" t="s">
        <v>9</v>
      </c>
      <c r="D30" s="55">
        <v>30</v>
      </c>
      <c r="E30" s="16"/>
      <c r="F30" s="18">
        <f>SUM(D30*E30)</f>
        <v>0</v>
      </c>
      <c r="G30" s="23"/>
      <c r="H30" s="73"/>
    </row>
    <row r="31" spans="1:8" x14ac:dyDescent="0.25">
      <c r="A31" s="6"/>
      <c r="B31" s="5"/>
      <c r="C31" s="5"/>
      <c r="D31" s="5"/>
      <c r="E31" s="17"/>
      <c r="F31" s="21"/>
      <c r="G31" s="5"/>
      <c r="H31" s="24"/>
    </row>
    <row r="32" spans="1:8" x14ac:dyDescent="0.25">
      <c r="A32" s="14">
        <v>10</v>
      </c>
      <c r="B32" s="15" t="s">
        <v>23</v>
      </c>
      <c r="C32" s="10"/>
      <c r="D32" s="10"/>
      <c r="E32" s="31"/>
      <c r="F32" s="33"/>
      <c r="G32" s="54">
        <f>SUM(F33:F34)</f>
        <v>0</v>
      </c>
      <c r="H32" s="74"/>
    </row>
    <row r="33" spans="1:8" x14ac:dyDescent="0.25">
      <c r="A33" s="32"/>
      <c r="B33" s="10" t="s">
        <v>87</v>
      </c>
      <c r="C33" s="10" t="s">
        <v>9</v>
      </c>
      <c r="D33" s="55">
        <v>20</v>
      </c>
      <c r="E33" s="31"/>
      <c r="F33" s="33">
        <f>SUM(D33*E33)</f>
        <v>0</v>
      </c>
      <c r="G33" s="10"/>
      <c r="H33" s="24"/>
    </row>
    <row r="34" spans="1:8" x14ac:dyDescent="0.25">
      <c r="A34" s="32"/>
      <c r="B34" s="10" t="s">
        <v>101</v>
      </c>
      <c r="C34" s="10" t="s">
        <v>9</v>
      </c>
      <c r="D34" s="55">
        <v>10</v>
      </c>
      <c r="E34" s="31"/>
      <c r="F34" s="33">
        <f t="shared" ref="F34" si="3">SUM(D34*E34)</f>
        <v>0</v>
      </c>
      <c r="G34" s="10"/>
      <c r="H34" s="24"/>
    </row>
    <row r="35" spans="1:8" x14ac:dyDescent="0.25">
      <c r="A35" s="34"/>
      <c r="B35" s="29"/>
      <c r="C35" s="29"/>
      <c r="D35" s="29"/>
      <c r="E35" s="30"/>
      <c r="F35" s="35"/>
      <c r="G35" s="29"/>
      <c r="H35" s="24"/>
    </row>
    <row r="36" spans="1:8" x14ac:dyDescent="0.25">
      <c r="A36" s="4">
        <v>11</v>
      </c>
      <c r="B36" s="1" t="s">
        <v>19</v>
      </c>
      <c r="C36" s="2"/>
      <c r="D36" s="2"/>
      <c r="E36" s="16"/>
      <c r="F36" s="18"/>
      <c r="G36" s="23">
        <f>SUM(F37:F37)</f>
        <v>0</v>
      </c>
      <c r="H36" s="73"/>
    </row>
    <row r="37" spans="1:8" ht="30" x14ac:dyDescent="0.25">
      <c r="A37" s="3"/>
      <c r="B37" s="9" t="s">
        <v>208</v>
      </c>
      <c r="C37" s="2" t="s">
        <v>9</v>
      </c>
      <c r="D37" s="55">
        <v>3</v>
      </c>
      <c r="E37" s="16"/>
      <c r="F37" s="18">
        <f t="shared" si="2"/>
        <v>0</v>
      </c>
      <c r="G37" s="2"/>
    </row>
    <row r="38" spans="1:8" x14ac:dyDescent="0.25">
      <c r="A38" s="6"/>
      <c r="B38" s="5"/>
      <c r="C38" s="5"/>
      <c r="D38" s="5"/>
      <c r="E38" s="17"/>
      <c r="F38" s="21"/>
      <c r="G38" s="5"/>
      <c r="H38" s="24"/>
    </row>
    <row r="39" spans="1:8" x14ac:dyDescent="0.25">
      <c r="A39" s="4">
        <v>12</v>
      </c>
      <c r="B39" s="1" t="s">
        <v>21</v>
      </c>
      <c r="C39" s="2"/>
      <c r="D39" s="2"/>
      <c r="E39" s="16"/>
      <c r="F39" s="18"/>
      <c r="G39" s="23">
        <f>SUM(F40:F41)</f>
        <v>0</v>
      </c>
      <c r="H39" s="73"/>
    </row>
    <row r="40" spans="1:8" x14ac:dyDescent="0.25">
      <c r="A40" s="3"/>
      <c r="B40" s="9" t="s">
        <v>205</v>
      </c>
      <c r="C40" s="2" t="s">
        <v>9</v>
      </c>
      <c r="D40" s="55">
        <v>3</v>
      </c>
      <c r="E40" s="16"/>
      <c r="F40" s="18">
        <f t="shared" si="2"/>
        <v>0</v>
      </c>
      <c r="G40" s="2"/>
    </row>
    <row r="41" spans="1:8" ht="30" x14ac:dyDescent="0.25">
      <c r="A41" s="3"/>
      <c r="B41" s="9" t="s">
        <v>201</v>
      </c>
      <c r="C41" s="2" t="s">
        <v>9</v>
      </c>
      <c r="D41" s="55">
        <v>24</v>
      </c>
      <c r="E41" s="16"/>
      <c r="F41" s="18">
        <f t="shared" si="2"/>
        <v>0</v>
      </c>
      <c r="G41" s="18"/>
      <c r="H41" s="22"/>
    </row>
    <row r="42" spans="1:8" x14ac:dyDescent="0.25">
      <c r="A42" s="6"/>
      <c r="B42" s="5"/>
      <c r="C42" s="5"/>
      <c r="D42" s="5"/>
      <c r="E42" s="17"/>
      <c r="F42" s="21"/>
      <c r="G42" s="5"/>
      <c r="H42" s="24"/>
    </row>
    <row r="43" spans="1:8" x14ac:dyDescent="0.25">
      <c r="A43" s="4">
        <v>13</v>
      </c>
      <c r="B43" s="1" t="s">
        <v>88</v>
      </c>
      <c r="C43" s="2"/>
      <c r="D43" s="2"/>
      <c r="E43" s="16"/>
      <c r="F43" s="18"/>
      <c r="G43" s="23">
        <f>SUM(F44)</f>
        <v>0</v>
      </c>
      <c r="H43" s="73"/>
    </row>
    <row r="44" spans="1:8" x14ac:dyDescent="0.25">
      <c r="A44" s="3"/>
      <c r="B44" s="10" t="s">
        <v>209</v>
      </c>
      <c r="C44" s="2" t="s">
        <v>14</v>
      </c>
      <c r="D44" s="10">
        <v>37</v>
      </c>
      <c r="E44" s="16"/>
      <c r="F44" s="18">
        <f t="shared" si="2"/>
        <v>0</v>
      </c>
      <c r="G44" s="18"/>
      <c r="H44" s="22"/>
    </row>
    <row r="45" spans="1:8" x14ac:dyDescent="0.25">
      <c r="A45" s="5"/>
      <c r="B45" s="5"/>
      <c r="C45" s="5"/>
      <c r="D45" s="5"/>
      <c r="E45" s="17"/>
      <c r="F45" s="21"/>
      <c r="G45" s="5"/>
      <c r="H45" s="24"/>
    </row>
    <row r="46" spans="1:8" x14ac:dyDescent="0.25">
      <c r="A46" s="4">
        <v>14</v>
      </c>
      <c r="B46" s="1" t="s">
        <v>26</v>
      </c>
      <c r="C46" s="2"/>
      <c r="D46" s="2"/>
      <c r="E46" s="16"/>
      <c r="F46" s="18"/>
      <c r="G46" s="23">
        <f>SUM(F47:F51)</f>
        <v>0</v>
      </c>
    </row>
    <row r="47" spans="1:8" x14ac:dyDescent="0.25">
      <c r="A47" s="4"/>
      <c r="B47" s="2" t="s">
        <v>89</v>
      </c>
      <c r="C47" s="2" t="s">
        <v>9</v>
      </c>
      <c r="D47" s="10">
        <v>15</v>
      </c>
      <c r="E47" s="16"/>
      <c r="F47" s="18">
        <f>SUM(D47*E47)</f>
        <v>0</v>
      </c>
      <c r="G47" s="2"/>
    </row>
    <row r="48" spans="1:8" x14ac:dyDescent="0.25">
      <c r="A48" s="4"/>
      <c r="B48" s="2" t="s">
        <v>210</v>
      </c>
      <c r="C48" s="2" t="s">
        <v>58</v>
      </c>
      <c r="D48" s="10">
        <v>10</v>
      </c>
      <c r="E48" s="16"/>
      <c r="F48" s="18">
        <f>SUM(D48*E48)</f>
        <v>0</v>
      </c>
      <c r="G48" s="2"/>
    </row>
    <row r="49" spans="1:8" x14ac:dyDescent="0.25">
      <c r="A49" s="3"/>
      <c r="B49" s="7" t="s">
        <v>211</v>
      </c>
      <c r="C49" s="2" t="s">
        <v>9</v>
      </c>
      <c r="D49" s="10">
        <v>25</v>
      </c>
      <c r="E49" s="16"/>
      <c r="F49" s="18">
        <f>SUM(D49*E49)</f>
        <v>0</v>
      </c>
      <c r="G49" s="2"/>
    </row>
    <row r="50" spans="1:8" ht="30" x14ac:dyDescent="0.25">
      <c r="A50" s="3"/>
      <c r="B50" s="7" t="s">
        <v>110</v>
      </c>
      <c r="C50" s="2" t="s">
        <v>9</v>
      </c>
      <c r="D50" s="55">
        <v>5</v>
      </c>
      <c r="E50" s="16"/>
      <c r="F50" s="18">
        <f>SUM(D50*E50)</f>
        <v>0</v>
      </c>
      <c r="G50" s="23"/>
      <c r="H50" s="73"/>
    </row>
    <row r="51" spans="1:8" x14ac:dyDescent="0.25">
      <c r="A51" s="3"/>
      <c r="B51" s="7" t="s">
        <v>202</v>
      </c>
      <c r="C51" s="2" t="s">
        <v>14</v>
      </c>
      <c r="D51" s="55">
        <v>23.1</v>
      </c>
      <c r="E51" s="31"/>
      <c r="F51" s="18">
        <f>SUM(D51*E51)</f>
        <v>0</v>
      </c>
      <c r="G51" s="23"/>
      <c r="H51" s="73"/>
    </row>
    <row r="52" spans="1:8" x14ac:dyDescent="0.25">
      <c r="A52" s="6"/>
      <c r="B52" s="12"/>
      <c r="C52" s="5"/>
      <c r="D52" s="5"/>
      <c r="E52" s="17"/>
      <c r="F52" s="21"/>
      <c r="G52" s="5"/>
      <c r="H52" s="24"/>
    </row>
    <row r="53" spans="1:8" x14ac:dyDescent="0.25">
      <c r="A53" s="37">
        <v>15</v>
      </c>
      <c r="B53" s="38" t="s">
        <v>90</v>
      </c>
      <c r="C53" s="10"/>
      <c r="D53" s="10"/>
      <c r="E53" s="31"/>
      <c r="F53" s="33"/>
      <c r="G53" s="54">
        <f>SUM(F54:F56)</f>
        <v>0</v>
      </c>
      <c r="H53" s="24"/>
    </row>
    <row r="54" spans="1:8" ht="94.5" customHeight="1" x14ac:dyDescent="0.25">
      <c r="A54" s="37"/>
      <c r="B54" s="9" t="s">
        <v>214</v>
      </c>
      <c r="C54" s="10" t="s">
        <v>14</v>
      </c>
      <c r="D54" s="10">
        <v>8.5</v>
      </c>
      <c r="E54" s="31"/>
      <c r="F54" s="33">
        <f>SUM(D54*E54)</f>
        <v>0</v>
      </c>
      <c r="G54" s="10"/>
      <c r="H54" s="24"/>
    </row>
    <row r="55" spans="1:8" ht="30" x14ac:dyDescent="0.25">
      <c r="A55" s="37"/>
      <c r="B55" s="9" t="s">
        <v>102</v>
      </c>
      <c r="C55" s="10" t="s">
        <v>14</v>
      </c>
      <c r="D55" s="55">
        <v>4</v>
      </c>
      <c r="E55" s="31"/>
      <c r="F55" s="33">
        <f t="shared" ref="F55:F56" si="4">SUM(D55*E55)</f>
        <v>0</v>
      </c>
      <c r="G55" s="10"/>
      <c r="H55" s="24"/>
    </row>
    <row r="56" spans="1:8" ht="30" x14ac:dyDescent="0.25">
      <c r="A56" s="36"/>
      <c r="B56" s="9" t="s">
        <v>158</v>
      </c>
      <c r="C56" s="10" t="s">
        <v>14</v>
      </c>
      <c r="D56" s="55">
        <v>2.4</v>
      </c>
      <c r="E56" s="31"/>
      <c r="F56" s="33">
        <f t="shared" si="4"/>
        <v>0</v>
      </c>
      <c r="G56" s="54"/>
      <c r="H56" s="74"/>
    </row>
    <row r="57" spans="1:8" x14ac:dyDescent="0.25">
      <c r="A57" s="46"/>
      <c r="B57" s="12"/>
      <c r="C57" s="5"/>
      <c r="D57" s="5"/>
      <c r="E57" s="17"/>
      <c r="F57" s="21"/>
      <c r="G57" s="5"/>
      <c r="H57" s="24"/>
    </row>
    <row r="58" spans="1:8" x14ac:dyDescent="0.25">
      <c r="A58" s="37">
        <v>17</v>
      </c>
      <c r="B58" s="38" t="s">
        <v>103</v>
      </c>
      <c r="C58" s="10"/>
      <c r="D58" s="10"/>
      <c r="E58" s="31"/>
      <c r="F58" s="33"/>
      <c r="G58" s="54">
        <f>SUM(F59:F62)</f>
        <v>0</v>
      </c>
      <c r="H58" s="74"/>
    </row>
    <row r="59" spans="1:8" ht="30.75" customHeight="1" x14ac:dyDescent="0.25">
      <c r="A59" s="37"/>
      <c r="B59" s="9" t="s">
        <v>203</v>
      </c>
      <c r="C59" s="10" t="s">
        <v>55</v>
      </c>
      <c r="D59" s="55">
        <v>5</v>
      </c>
      <c r="E59" s="57"/>
      <c r="F59" s="33">
        <f>SUM(D59*E59)</f>
        <v>0</v>
      </c>
      <c r="G59" s="10"/>
      <c r="H59" s="24"/>
    </row>
    <row r="60" spans="1:8" ht="45" x14ac:dyDescent="0.25">
      <c r="A60" s="37"/>
      <c r="B60" s="9" t="s">
        <v>206</v>
      </c>
      <c r="C60" s="10" t="s">
        <v>55</v>
      </c>
      <c r="D60" s="55">
        <v>1</v>
      </c>
      <c r="E60" s="57"/>
      <c r="F60" s="33">
        <f t="shared" ref="F60:F61" si="5">SUM(D60*E60)</f>
        <v>0</v>
      </c>
      <c r="G60" s="10"/>
      <c r="H60" s="24"/>
    </row>
    <row r="61" spans="1:8" ht="45" x14ac:dyDescent="0.25">
      <c r="A61" s="36"/>
      <c r="B61" s="9" t="s">
        <v>207</v>
      </c>
      <c r="C61" s="10" t="s">
        <v>55</v>
      </c>
      <c r="D61" s="55">
        <v>9</v>
      </c>
      <c r="E61" s="57"/>
      <c r="F61" s="33">
        <f t="shared" si="5"/>
        <v>0</v>
      </c>
      <c r="G61" s="10"/>
      <c r="H61" s="24"/>
    </row>
    <row r="62" spans="1:8" x14ac:dyDescent="0.25">
      <c r="A62" s="36"/>
      <c r="B62" s="9" t="s">
        <v>204</v>
      </c>
      <c r="C62" s="10" t="s">
        <v>14</v>
      </c>
      <c r="D62" s="55">
        <v>57.4</v>
      </c>
      <c r="E62" s="57"/>
      <c r="F62" s="33">
        <f>SUM(D62*E62)</f>
        <v>0</v>
      </c>
      <c r="G62" s="54"/>
      <c r="H62" s="74"/>
    </row>
    <row r="63" spans="1:8" x14ac:dyDescent="0.25">
      <c r="A63" s="46"/>
      <c r="B63" s="12"/>
      <c r="C63" s="5"/>
      <c r="D63" s="5"/>
      <c r="E63" s="17"/>
      <c r="F63" s="21"/>
      <c r="G63" s="5"/>
      <c r="H63" s="24"/>
    </row>
    <row r="64" spans="1:8" x14ac:dyDescent="0.25">
      <c r="A64" s="37">
        <v>18</v>
      </c>
      <c r="B64" s="38" t="s">
        <v>104</v>
      </c>
      <c r="C64" s="10"/>
      <c r="D64" s="10"/>
      <c r="E64" s="31"/>
      <c r="F64" s="33"/>
      <c r="G64" s="54">
        <f>SUM(F65:F71)</f>
        <v>0</v>
      </c>
      <c r="H64" s="74"/>
    </row>
    <row r="65" spans="1:8" ht="30" x14ac:dyDescent="0.25">
      <c r="A65" s="36"/>
      <c r="B65" s="9" t="s">
        <v>107</v>
      </c>
      <c r="C65" s="10" t="s">
        <v>55</v>
      </c>
      <c r="D65" s="10">
        <v>6</v>
      </c>
      <c r="E65" s="31"/>
      <c r="F65" s="33">
        <f>SUM(D65*E65)</f>
        <v>0</v>
      </c>
      <c r="G65" s="10"/>
      <c r="H65" s="24"/>
    </row>
    <row r="66" spans="1:8" ht="30" x14ac:dyDescent="0.25">
      <c r="A66" s="36"/>
      <c r="B66" s="9" t="s">
        <v>223</v>
      </c>
      <c r="C66" s="10" t="s">
        <v>55</v>
      </c>
      <c r="D66" s="10">
        <v>4</v>
      </c>
      <c r="E66" s="31"/>
      <c r="F66" s="33">
        <f t="shared" ref="F66:F71" si="6">SUM(D66*E66)</f>
        <v>0</v>
      </c>
      <c r="G66" s="10"/>
      <c r="H66" s="24"/>
    </row>
    <row r="67" spans="1:8" ht="30" x14ac:dyDescent="0.25">
      <c r="A67" s="36"/>
      <c r="B67" s="9" t="s">
        <v>224</v>
      </c>
      <c r="C67" s="10" t="s">
        <v>55</v>
      </c>
      <c r="D67" s="10">
        <v>8</v>
      </c>
      <c r="E67" s="31"/>
      <c r="F67" s="33">
        <f t="shared" si="6"/>
        <v>0</v>
      </c>
      <c r="G67" s="10"/>
      <c r="H67" s="24"/>
    </row>
    <row r="68" spans="1:8" ht="30" x14ac:dyDescent="0.25">
      <c r="A68" s="36"/>
      <c r="B68" s="9" t="s">
        <v>225</v>
      </c>
      <c r="C68" s="10" t="s">
        <v>55</v>
      </c>
      <c r="D68" s="10">
        <v>3</v>
      </c>
      <c r="E68" s="31"/>
      <c r="F68" s="33">
        <f>SUM(D68*E68)</f>
        <v>0</v>
      </c>
      <c r="G68" s="10"/>
      <c r="H68" s="24"/>
    </row>
    <row r="69" spans="1:8" x14ac:dyDescent="0.25">
      <c r="A69" s="36"/>
      <c r="B69" s="9" t="s">
        <v>212</v>
      </c>
      <c r="C69" s="10" t="s">
        <v>55</v>
      </c>
      <c r="D69" s="10">
        <v>2</v>
      </c>
      <c r="E69" s="31"/>
      <c r="F69" s="33">
        <f t="shared" si="6"/>
        <v>0</v>
      </c>
      <c r="G69" s="10"/>
      <c r="H69" s="24"/>
    </row>
    <row r="70" spans="1:8" ht="30" x14ac:dyDescent="0.25">
      <c r="A70" s="36"/>
      <c r="B70" s="9" t="s">
        <v>213</v>
      </c>
      <c r="C70" s="10" t="s">
        <v>55</v>
      </c>
      <c r="D70" s="10">
        <v>1</v>
      </c>
      <c r="E70" s="31"/>
      <c r="F70" s="33">
        <f t="shared" si="6"/>
        <v>0</v>
      </c>
      <c r="G70" s="10"/>
      <c r="H70" s="24"/>
    </row>
    <row r="71" spans="1:8" ht="30" x14ac:dyDescent="0.25">
      <c r="A71" s="36"/>
      <c r="B71" s="9" t="s">
        <v>108</v>
      </c>
      <c r="C71" s="10" t="s">
        <v>55</v>
      </c>
      <c r="D71" s="10">
        <v>1</v>
      </c>
      <c r="E71" s="31"/>
      <c r="F71" s="33">
        <f t="shared" si="6"/>
        <v>0</v>
      </c>
      <c r="G71" s="54"/>
      <c r="H71" s="74"/>
    </row>
    <row r="72" spans="1:8" x14ac:dyDescent="0.25">
      <c r="A72" s="47"/>
      <c r="B72" s="48"/>
      <c r="C72" s="29"/>
      <c r="D72" s="29"/>
      <c r="E72" s="30"/>
      <c r="F72" s="35"/>
      <c r="G72" s="29"/>
      <c r="H72" s="24"/>
    </row>
    <row r="73" spans="1:8" x14ac:dyDescent="0.25">
      <c r="A73" s="37">
        <v>19</v>
      </c>
      <c r="B73" s="38" t="s">
        <v>105</v>
      </c>
      <c r="C73" s="10"/>
      <c r="D73" s="10"/>
      <c r="E73" s="31"/>
      <c r="F73" s="33"/>
      <c r="G73" s="54">
        <f>SUM(F74:F78)</f>
        <v>0</v>
      </c>
      <c r="H73" s="74"/>
    </row>
    <row r="74" spans="1:8" ht="45" x14ac:dyDescent="0.25">
      <c r="A74" s="36"/>
      <c r="B74" s="9" t="s">
        <v>109</v>
      </c>
      <c r="C74" s="10" t="s">
        <v>55</v>
      </c>
      <c r="D74" s="10">
        <v>1</v>
      </c>
      <c r="E74" s="31"/>
      <c r="F74" s="33">
        <f t="shared" ref="F74:F78" si="7">SUM(D74*E74)</f>
        <v>0</v>
      </c>
      <c r="G74" s="10"/>
      <c r="H74" s="24"/>
    </row>
    <row r="75" spans="1:8" x14ac:dyDescent="0.25">
      <c r="A75" s="36"/>
      <c r="B75" s="9" t="s">
        <v>106</v>
      </c>
      <c r="C75" s="10" t="s">
        <v>55</v>
      </c>
      <c r="D75" s="10">
        <v>2</v>
      </c>
      <c r="E75" s="31"/>
      <c r="F75" s="33">
        <f t="shared" si="7"/>
        <v>0</v>
      </c>
      <c r="G75" s="10"/>
      <c r="H75" s="24"/>
    </row>
    <row r="76" spans="1:8" x14ac:dyDescent="0.25">
      <c r="A76" s="36"/>
      <c r="B76" s="9" t="s">
        <v>220</v>
      </c>
      <c r="C76" s="10" t="s">
        <v>55</v>
      </c>
      <c r="D76" s="10">
        <v>1</v>
      </c>
      <c r="E76" s="31"/>
      <c r="F76" s="33">
        <f t="shared" si="7"/>
        <v>0</v>
      </c>
      <c r="G76" s="10"/>
      <c r="H76" s="24"/>
    </row>
    <row r="77" spans="1:8" x14ac:dyDescent="0.25">
      <c r="A77" s="36"/>
      <c r="B77" s="9" t="s">
        <v>221</v>
      </c>
      <c r="C77" s="10" t="s">
        <v>55</v>
      </c>
      <c r="D77" s="10">
        <v>1</v>
      </c>
      <c r="E77" s="31"/>
      <c r="F77" s="33">
        <f t="shared" si="7"/>
        <v>0</v>
      </c>
      <c r="G77" s="54"/>
      <c r="H77" s="74"/>
    </row>
    <row r="78" spans="1:8" x14ac:dyDescent="0.25">
      <c r="A78" s="36"/>
      <c r="B78" s="9" t="s">
        <v>222</v>
      </c>
      <c r="C78" s="10" t="s">
        <v>55</v>
      </c>
      <c r="D78" s="10">
        <v>2</v>
      </c>
      <c r="E78" s="31"/>
      <c r="F78" s="33">
        <f t="shared" si="7"/>
        <v>0</v>
      </c>
      <c r="G78" s="54"/>
      <c r="H78" s="74"/>
    </row>
    <row r="79" spans="1:8" x14ac:dyDescent="0.25">
      <c r="A79" s="46"/>
      <c r="B79" s="12"/>
      <c r="C79" s="5"/>
      <c r="D79" s="5"/>
      <c r="E79" s="17"/>
      <c r="F79" s="21"/>
      <c r="G79" s="5"/>
      <c r="H79" s="24"/>
    </row>
    <row r="80" spans="1:8" ht="20.25" customHeight="1" x14ac:dyDescent="0.25">
      <c r="A80" s="13">
        <v>20</v>
      </c>
      <c r="B80" s="1" t="s">
        <v>27</v>
      </c>
      <c r="C80" s="2"/>
      <c r="D80" s="10"/>
      <c r="E80" s="16"/>
      <c r="F80" s="18"/>
      <c r="G80" s="23"/>
      <c r="H80" s="73"/>
    </row>
    <row r="81" spans="1:8" ht="20.25" customHeight="1" x14ac:dyDescent="0.25">
      <c r="A81" s="13"/>
      <c r="B81" s="7" t="s">
        <v>246</v>
      </c>
      <c r="C81" s="2" t="s">
        <v>55</v>
      </c>
      <c r="D81" s="55">
        <v>4</v>
      </c>
      <c r="E81" s="16"/>
      <c r="F81" s="18"/>
      <c r="G81" s="23"/>
      <c r="H81" s="73"/>
    </row>
    <row r="82" spans="1:8" ht="20.25" customHeight="1" x14ac:dyDescent="0.25">
      <c r="A82" s="13"/>
      <c r="B82" s="2" t="s">
        <v>247</v>
      </c>
      <c r="C82" s="2" t="s">
        <v>55</v>
      </c>
      <c r="D82" s="55">
        <v>12</v>
      </c>
      <c r="E82" s="16"/>
      <c r="F82" s="18"/>
      <c r="G82" s="23"/>
      <c r="H82" s="73"/>
    </row>
    <row r="83" spans="1:8" ht="20.25" customHeight="1" x14ac:dyDescent="0.25">
      <c r="A83" s="13"/>
      <c r="B83" s="2" t="s">
        <v>248</v>
      </c>
      <c r="C83" s="2" t="s">
        <v>55</v>
      </c>
      <c r="D83" s="55">
        <v>2</v>
      </c>
      <c r="E83" s="16"/>
      <c r="F83" s="18"/>
      <c r="G83" s="23"/>
      <c r="H83" s="73"/>
    </row>
    <row r="84" spans="1:8" ht="20.25" customHeight="1" x14ac:dyDescent="0.25">
      <c r="A84" s="13"/>
      <c r="B84" s="7" t="s">
        <v>249</v>
      </c>
      <c r="C84" s="2" t="s">
        <v>14</v>
      </c>
      <c r="D84" s="55">
        <v>22</v>
      </c>
      <c r="E84" s="16"/>
      <c r="F84" s="18"/>
      <c r="G84" s="23"/>
      <c r="H84" s="73"/>
    </row>
    <row r="85" spans="1:8" ht="33.75" customHeight="1" x14ac:dyDescent="0.25">
      <c r="A85" s="13"/>
      <c r="B85" s="7" t="s">
        <v>250</v>
      </c>
      <c r="C85" s="2" t="s">
        <v>55</v>
      </c>
      <c r="D85" s="55">
        <v>1</v>
      </c>
      <c r="E85" s="16"/>
      <c r="F85" s="18"/>
      <c r="G85" s="23"/>
      <c r="H85" s="73"/>
    </row>
    <row r="86" spans="1:8" ht="20.25" customHeight="1" x14ac:dyDescent="0.25">
      <c r="A86" s="13"/>
      <c r="B86" s="2" t="s">
        <v>251</v>
      </c>
      <c r="C86" s="2" t="s">
        <v>55</v>
      </c>
      <c r="D86" s="55">
        <v>1</v>
      </c>
      <c r="E86" s="16"/>
      <c r="F86" s="18"/>
      <c r="G86" s="23"/>
      <c r="H86" s="73"/>
    </row>
    <row r="87" spans="1:8" ht="20.25" customHeight="1" x14ac:dyDescent="0.25">
      <c r="A87" s="13"/>
      <c r="B87" s="7" t="s">
        <v>252</v>
      </c>
      <c r="C87" s="2" t="s">
        <v>55</v>
      </c>
      <c r="D87" s="55">
        <v>1</v>
      </c>
      <c r="E87" s="16"/>
      <c r="F87" s="18"/>
      <c r="G87" s="23"/>
      <c r="H87" s="73"/>
    </row>
    <row r="88" spans="1:8" ht="20.25" customHeight="1" x14ac:dyDescent="0.25">
      <c r="A88" s="13"/>
      <c r="B88" s="7" t="s">
        <v>253</v>
      </c>
      <c r="C88" s="2" t="s">
        <v>55</v>
      </c>
      <c r="D88" s="55">
        <v>1</v>
      </c>
      <c r="E88" s="16"/>
      <c r="F88" s="18"/>
      <c r="G88" s="23"/>
      <c r="H88" s="73"/>
    </row>
    <row r="89" spans="1:8" ht="20.25" customHeight="1" x14ac:dyDescent="0.25">
      <c r="A89" s="13"/>
      <c r="B89" s="7" t="s">
        <v>254</v>
      </c>
      <c r="C89" s="2" t="s">
        <v>55</v>
      </c>
      <c r="D89" s="55">
        <v>3</v>
      </c>
      <c r="E89" s="16"/>
      <c r="F89" s="18"/>
      <c r="G89" s="23"/>
      <c r="H89" s="73"/>
    </row>
    <row r="90" spans="1:8" ht="51.75" customHeight="1" x14ac:dyDescent="0.25">
      <c r="A90" s="13"/>
      <c r="B90" s="7" t="s">
        <v>111</v>
      </c>
      <c r="C90" s="2" t="s">
        <v>55</v>
      </c>
      <c r="D90" s="55">
        <v>1</v>
      </c>
      <c r="E90" s="16"/>
      <c r="F90" s="18"/>
      <c r="G90" s="23"/>
      <c r="H90" s="73"/>
    </row>
    <row r="91" spans="1:8" x14ac:dyDescent="0.25">
      <c r="A91" s="6"/>
      <c r="B91" s="5"/>
      <c r="C91" s="5"/>
      <c r="D91" s="5"/>
      <c r="E91" s="17"/>
      <c r="F91" s="21"/>
      <c r="G91" s="5"/>
      <c r="H91" s="24"/>
    </row>
    <row r="92" spans="1:8" x14ac:dyDescent="0.25">
      <c r="A92" s="4">
        <v>21</v>
      </c>
      <c r="B92" s="1" t="s">
        <v>30</v>
      </c>
      <c r="C92" s="2"/>
      <c r="D92" s="2"/>
      <c r="E92" s="16"/>
      <c r="F92" s="18"/>
      <c r="G92" s="23"/>
    </row>
    <row r="93" spans="1:8" ht="30" x14ac:dyDescent="0.25">
      <c r="A93" s="4"/>
      <c r="B93" s="7" t="s">
        <v>255</v>
      </c>
      <c r="C93" s="2" t="s">
        <v>28</v>
      </c>
      <c r="D93" s="55">
        <v>4</v>
      </c>
      <c r="E93" s="16"/>
      <c r="F93" s="18"/>
      <c r="G93" s="23"/>
    </row>
    <row r="94" spans="1:8" x14ac:dyDescent="0.25">
      <c r="A94" s="4"/>
      <c r="B94" s="7" t="s">
        <v>256</v>
      </c>
      <c r="C94" s="2" t="s">
        <v>28</v>
      </c>
      <c r="D94" s="55">
        <v>12</v>
      </c>
      <c r="E94" s="16"/>
      <c r="F94" s="18"/>
      <c r="G94" s="23"/>
    </row>
    <row r="95" spans="1:8" x14ac:dyDescent="0.25">
      <c r="A95" s="4"/>
      <c r="B95" s="7" t="s">
        <v>257</v>
      </c>
      <c r="C95" s="2" t="s">
        <v>28</v>
      </c>
      <c r="D95" s="55">
        <v>1</v>
      </c>
      <c r="E95" s="16"/>
      <c r="F95" s="18"/>
      <c r="G95" s="23"/>
    </row>
    <row r="96" spans="1:8" x14ac:dyDescent="0.25">
      <c r="A96" s="4"/>
      <c r="B96" s="7" t="s">
        <v>258</v>
      </c>
      <c r="C96" s="2" t="s">
        <v>259</v>
      </c>
      <c r="D96" s="55">
        <v>1</v>
      </c>
      <c r="E96" s="16"/>
      <c r="F96" s="18"/>
      <c r="G96" s="23"/>
    </row>
    <row r="97" spans="1:8" x14ac:dyDescent="0.25">
      <c r="A97" s="4"/>
      <c r="B97" s="2" t="s">
        <v>260</v>
      </c>
      <c r="C97" s="2" t="s">
        <v>28</v>
      </c>
      <c r="D97" s="55">
        <v>2</v>
      </c>
      <c r="E97" s="16"/>
      <c r="F97" s="18"/>
      <c r="G97" s="23"/>
    </row>
    <row r="98" spans="1:8" x14ac:dyDescent="0.25">
      <c r="A98" s="4"/>
      <c r="B98" s="2" t="s">
        <v>261</v>
      </c>
      <c r="C98" s="2" t="s">
        <v>28</v>
      </c>
      <c r="D98" s="55">
        <v>1</v>
      </c>
      <c r="E98" s="16"/>
      <c r="F98" s="18"/>
      <c r="G98" s="23"/>
    </row>
    <row r="99" spans="1:8" x14ac:dyDescent="0.25">
      <c r="A99" s="4"/>
      <c r="B99" s="2" t="s">
        <v>262</v>
      </c>
      <c r="C99" s="2" t="s">
        <v>28</v>
      </c>
      <c r="D99" s="55">
        <v>1</v>
      </c>
      <c r="E99" s="16"/>
      <c r="F99" s="18"/>
      <c r="G99" s="23"/>
    </row>
    <row r="100" spans="1:8" x14ac:dyDescent="0.25">
      <c r="A100" s="4"/>
      <c r="B100" s="2" t="s">
        <v>263</v>
      </c>
      <c r="C100" s="2" t="s">
        <v>28</v>
      </c>
      <c r="D100" s="55">
        <v>10</v>
      </c>
      <c r="E100" s="16"/>
      <c r="F100" s="18"/>
      <c r="G100" s="23"/>
    </row>
    <row r="101" spans="1:8" x14ac:dyDescent="0.25">
      <c r="A101" s="4"/>
      <c r="B101" s="2" t="s">
        <v>264</v>
      </c>
      <c r="C101" s="2" t="s">
        <v>55</v>
      </c>
      <c r="D101" s="55">
        <v>1</v>
      </c>
      <c r="E101" s="16"/>
      <c r="F101" s="18"/>
      <c r="G101" s="23"/>
    </row>
    <row r="102" spans="1:8" x14ac:dyDescent="0.25">
      <c r="A102" s="4"/>
      <c r="B102" s="2" t="s">
        <v>265</v>
      </c>
      <c r="C102" s="2" t="s">
        <v>266</v>
      </c>
      <c r="D102" s="55">
        <v>12</v>
      </c>
      <c r="E102" s="16"/>
      <c r="F102" s="18"/>
      <c r="G102" s="23"/>
    </row>
    <row r="103" spans="1:8" x14ac:dyDescent="0.25">
      <c r="A103" s="4"/>
      <c r="B103" s="2" t="s">
        <v>267</v>
      </c>
      <c r="C103" s="2" t="s">
        <v>28</v>
      </c>
      <c r="D103" s="55">
        <v>1</v>
      </c>
      <c r="E103" s="16"/>
      <c r="F103" s="18"/>
      <c r="G103" s="23"/>
    </row>
    <row r="104" spans="1:8" x14ac:dyDescent="0.25">
      <c r="A104" s="4"/>
      <c r="B104" s="2" t="s">
        <v>268</v>
      </c>
      <c r="C104" s="2" t="s">
        <v>55</v>
      </c>
      <c r="D104" s="55">
        <v>1</v>
      </c>
      <c r="E104" s="16"/>
      <c r="F104" s="18"/>
      <c r="G104" s="23"/>
    </row>
    <row r="105" spans="1:8" x14ac:dyDescent="0.25">
      <c r="A105" s="4"/>
      <c r="B105" s="2" t="s">
        <v>269</v>
      </c>
      <c r="C105" s="2" t="s">
        <v>28</v>
      </c>
      <c r="D105" s="55">
        <v>1</v>
      </c>
      <c r="E105" s="16"/>
      <c r="F105" s="18"/>
      <c r="G105" s="23"/>
    </row>
    <row r="106" spans="1:8" x14ac:dyDescent="0.25">
      <c r="A106" s="4"/>
      <c r="B106" s="2" t="s">
        <v>270</v>
      </c>
      <c r="C106" s="2" t="s">
        <v>14</v>
      </c>
      <c r="D106" s="55">
        <v>100</v>
      </c>
      <c r="E106" s="16"/>
      <c r="F106" s="18"/>
      <c r="G106" s="23"/>
    </row>
    <row r="107" spans="1:8" x14ac:dyDescent="0.25">
      <c r="A107" s="5"/>
      <c r="B107" s="5"/>
      <c r="C107" s="5"/>
      <c r="D107" s="5"/>
      <c r="E107" s="17"/>
      <c r="F107" s="21"/>
      <c r="G107" s="5"/>
      <c r="H107" s="24"/>
    </row>
    <row r="108" spans="1:8" x14ac:dyDescent="0.25">
      <c r="A108" s="4">
        <v>22</v>
      </c>
      <c r="B108" s="1" t="s">
        <v>32</v>
      </c>
      <c r="C108" s="2"/>
      <c r="D108" s="2"/>
      <c r="E108" s="16"/>
      <c r="F108" s="18"/>
      <c r="G108" s="23">
        <f>SUM(F109:F122)</f>
        <v>0</v>
      </c>
      <c r="H108" s="73"/>
    </row>
    <row r="109" spans="1:8" ht="30" x14ac:dyDescent="0.25">
      <c r="A109" s="4"/>
      <c r="B109" s="9" t="s">
        <v>114</v>
      </c>
      <c r="C109" s="32" t="s">
        <v>55</v>
      </c>
      <c r="D109" s="55">
        <v>2</v>
      </c>
      <c r="E109" s="16"/>
      <c r="F109" s="18">
        <f>SUM(D109*E109)</f>
        <v>0</v>
      </c>
      <c r="G109" s="2"/>
    </row>
    <row r="110" spans="1:8" x14ac:dyDescent="0.25">
      <c r="A110" s="4"/>
      <c r="B110" s="9" t="s">
        <v>115</v>
      </c>
      <c r="C110" s="32" t="s">
        <v>55</v>
      </c>
      <c r="D110" s="55">
        <v>3</v>
      </c>
      <c r="E110" s="16"/>
      <c r="F110" s="18">
        <f t="shared" ref="F110:F122" si="8">SUM(D110*E110)</f>
        <v>0</v>
      </c>
      <c r="G110" s="2"/>
    </row>
    <row r="111" spans="1:8" ht="30" x14ac:dyDescent="0.25">
      <c r="A111" s="4"/>
      <c r="B111" s="9" t="s">
        <v>116</v>
      </c>
      <c r="C111" s="32" t="s">
        <v>55</v>
      </c>
      <c r="D111" s="55">
        <v>2</v>
      </c>
      <c r="E111" s="16"/>
      <c r="F111" s="18">
        <f t="shared" si="8"/>
        <v>0</v>
      </c>
      <c r="G111" s="2"/>
    </row>
    <row r="112" spans="1:8" x14ac:dyDescent="0.25">
      <c r="A112" s="4"/>
      <c r="B112" s="9" t="s">
        <v>117</v>
      </c>
      <c r="C112" s="32" t="s">
        <v>55</v>
      </c>
      <c r="D112" s="55">
        <v>7</v>
      </c>
      <c r="E112" s="16"/>
      <c r="F112" s="18">
        <f t="shared" si="8"/>
        <v>0</v>
      </c>
      <c r="G112" s="2"/>
    </row>
    <row r="113" spans="1:8" ht="30" x14ac:dyDescent="0.25">
      <c r="A113" s="4"/>
      <c r="B113" s="9" t="s">
        <v>215</v>
      </c>
      <c r="C113" s="32" t="s">
        <v>55</v>
      </c>
      <c r="D113" s="55">
        <v>4</v>
      </c>
      <c r="E113" s="16"/>
      <c r="F113" s="18">
        <f t="shared" si="8"/>
        <v>0</v>
      </c>
      <c r="G113" s="2"/>
    </row>
    <row r="114" spans="1:8" x14ac:dyDescent="0.25">
      <c r="A114" s="4"/>
      <c r="B114" s="9" t="s">
        <v>118</v>
      </c>
      <c r="C114" s="32" t="s">
        <v>55</v>
      </c>
      <c r="D114" s="82">
        <v>23</v>
      </c>
      <c r="E114" s="16"/>
      <c r="F114" s="18">
        <f t="shared" si="8"/>
        <v>0</v>
      </c>
      <c r="G114" s="2"/>
    </row>
    <row r="115" spans="1:8" x14ac:dyDescent="0.25">
      <c r="A115" s="4"/>
      <c r="B115" s="9" t="s">
        <v>119</v>
      </c>
      <c r="C115" s="32" t="s">
        <v>55</v>
      </c>
      <c r="D115" s="55">
        <v>1</v>
      </c>
      <c r="E115" s="16"/>
      <c r="F115" s="18">
        <f t="shared" si="8"/>
        <v>0</v>
      </c>
      <c r="G115" s="2"/>
    </row>
    <row r="116" spans="1:8" x14ac:dyDescent="0.25">
      <c r="A116" s="4"/>
      <c r="B116" s="9" t="s">
        <v>125</v>
      </c>
      <c r="C116" s="32" t="s">
        <v>55</v>
      </c>
      <c r="D116" s="55">
        <v>2</v>
      </c>
      <c r="E116" s="16"/>
      <c r="F116" s="18">
        <f t="shared" si="8"/>
        <v>0</v>
      </c>
      <c r="G116" s="2"/>
    </row>
    <row r="117" spans="1:8" ht="30" x14ac:dyDescent="0.25">
      <c r="A117" s="4"/>
      <c r="B117" s="9" t="s">
        <v>216</v>
      </c>
      <c r="C117" s="32" t="s">
        <v>55</v>
      </c>
      <c r="D117" s="55">
        <v>2</v>
      </c>
      <c r="E117" s="16"/>
      <c r="F117" s="18">
        <f t="shared" si="8"/>
        <v>0</v>
      </c>
      <c r="G117" s="2"/>
    </row>
    <row r="118" spans="1:8" x14ac:dyDescent="0.25">
      <c r="A118" s="4"/>
      <c r="B118" s="9" t="s">
        <v>124</v>
      </c>
      <c r="C118" s="32" t="s">
        <v>55</v>
      </c>
      <c r="D118" s="55">
        <v>3</v>
      </c>
      <c r="E118" s="16"/>
      <c r="F118" s="18">
        <f t="shared" si="8"/>
        <v>0</v>
      </c>
      <c r="G118" s="2"/>
    </row>
    <row r="119" spans="1:8" x14ac:dyDescent="0.25">
      <c r="A119" s="4"/>
      <c r="B119" s="9" t="s">
        <v>120</v>
      </c>
      <c r="C119" s="32" t="s">
        <v>55</v>
      </c>
      <c r="D119" s="55">
        <v>5</v>
      </c>
      <c r="E119" s="16"/>
      <c r="F119" s="18">
        <f t="shared" si="8"/>
        <v>0</v>
      </c>
      <c r="G119" s="2"/>
    </row>
    <row r="120" spans="1:8" x14ac:dyDescent="0.25">
      <c r="A120" s="4"/>
      <c r="B120" s="9" t="s">
        <v>121</v>
      </c>
      <c r="C120" s="32" t="s">
        <v>55</v>
      </c>
      <c r="D120" s="55">
        <v>5</v>
      </c>
      <c r="E120" s="16"/>
      <c r="F120" s="18">
        <f t="shared" si="8"/>
        <v>0</v>
      </c>
      <c r="G120" s="2"/>
    </row>
    <row r="121" spans="1:8" ht="45" x14ac:dyDescent="0.25">
      <c r="A121" s="4"/>
      <c r="B121" s="9" t="s">
        <v>122</v>
      </c>
      <c r="C121" s="32" t="s">
        <v>9</v>
      </c>
      <c r="D121" s="55">
        <v>4.5</v>
      </c>
      <c r="E121" s="16"/>
      <c r="F121" s="18">
        <f t="shared" si="8"/>
        <v>0</v>
      </c>
      <c r="G121" s="2"/>
    </row>
    <row r="122" spans="1:8" x14ac:dyDescent="0.25">
      <c r="A122" s="4"/>
      <c r="B122" s="9" t="s">
        <v>123</v>
      </c>
      <c r="C122" s="32" t="s">
        <v>28</v>
      </c>
      <c r="D122" s="55">
        <v>3</v>
      </c>
      <c r="E122" s="16"/>
      <c r="F122" s="18">
        <f t="shared" si="8"/>
        <v>0</v>
      </c>
      <c r="G122" s="23"/>
      <c r="H122" s="73"/>
    </row>
    <row r="123" spans="1:8" x14ac:dyDescent="0.25">
      <c r="A123" s="5"/>
      <c r="B123" s="5"/>
      <c r="C123" s="5"/>
      <c r="D123" s="5"/>
      <c r="E123" s="17"/>
      <c r="F123" s="21"/>
      <c r="G123" s="5"/>
      <c r="H123" s="24"/>
    </row>
    <row r="124" spans="1:8" x14ac:dyDescent="0.25">
      <c r="A124" s="4">
        <v>23</v>
      </c>
      <c r="B124" s="15" t="s">
        <v>33</v>
      </c>
      <c r="C124" s="2"/>
      <c r="D124" s="2"/>
      <c r="E124" s="16"/>
      <c r="F124" s="18"/>
      <c r="G124" s="23">
        <f>SUM(F125:F128)</f>
        <v>0</v>
      </c>
      <c r="H124" s="73"/>
    </row>
    <row r="125" spans="1:8" ht="30" customHeight="1" x14ac:dyDescent="0.25">
      <c r="A125" s="2"/>
      <c r="B125" s="9" t="s">
        <v>112</v>
      </c>
      <c r="C125" s="2" t="s">
        <v>14</v>
      </c>
      <c r="D125" s="55">
        <v>7</v>
      </c>
      <c r="E125" s="16"/>
      <c r="F125" s="18">
        <f t="shared" si="2"/>
        <v>0</v>
      </c>
      <c r="G125" s="2"/>
    </row>
    <row r="126" spans="1:8" ht="30" customHeight="1" x14ac:dyDescent="0.25">
      <c r="A126" s="2"/>
      <c r="B126" s="9" t="s">
        <v>113</v>
      </c>
      <c r="C126" s="2" t="s">
        <v>58</v>
      </c>
      <c r="D126" s="55">
        <v>12</v>
      </c>
      <c r="E126" s="16"/>
      <c r="F126" s="18">
        <f t="shared" si="2"/>
        <v>0</v>
      </c>
      <c r="G126" s="2"/>
    </row>
    <row r="127" spans="1:8" ht="15" customHeight="1" x14ac:dyDescent="0.25">
      <c r="A127" s="2"/>
      <c r="B127" s="10" t="s">
        <v>35</v>
      </c>
      <c r="C127" s="2" t="s">
        <v>28</v>
      </c>
      <c r="D127" s="55">
        <v>4</v>
      </c>
      <c r="E127" s="16"/>
      <c r="F127" s="18">
        <f t="shared" si="2"/>
        <v>0</v>
      </c>
      <c r="G127" s="2"/>
    </row>
    <row r="128" spans="1:8" ht="15" customHeight="1" x14ac:dyDescent="0.25">
      <c r="A128" s="2"/>
      <c r="B128" s="10" t="s">
        <v>36</v>
      </c>
      <c r="C128" s="2" t="s">
        <v>14</v>
      </c>
      <c r="D128" s="55">
        <v>20</v>
      </c>
      <c r="E128" s="16"/>
      <c r="F128" s="18">
        <f t="shared" si="2"/>
        <v>0</v>
      </c>
      <c r="G128" s="23"/>
      <c r="H128" s="73"/>
    </row>
    <row r="129" spans="1:8" ht="15" customHeight="1" x14ac:dyDescent="0.25">
      <c r="A129" s="5"/>
      <c r="B129" s="5"/>
      <c r="C129" s="5"/>
      <c r="D129" s="5"/>
      <c r="E129" s="17"/>
      <c r="F129" s="21"/>
      <c r="G129" s="5"/>
      <c r="H129" s="24"/>
    </row>
    <row r="130" spans="1:8" x14ac:dyDescent="0.25">
      <c r="A130" s="4">
        <v>24</v>
      </c>
      <c r="B130" s="1" t="s">
        <v>240</v>
      </c>
      <c r="C130" s="2"/>
      <c r="D130" s="2"/>
      <c r="E130" s="16"/>
      <c r="F130" s="18"/>
      <c r="G130" s="23">
        <f>SUM(F131:F147)</f>
        <v>0</v>
      </c>
      <c r="H130" s="73"/>
    </row>
    <row r="131" spans="1:8" x14ac:dyDescent="0.25">
      <c r="A131" s="4"/>
      <c r="B131" s="9" t="s">
        <v>126</v>
      </c>
      <c r="C131" s="32" t="s">
        <v>127</v>
      </c>
      <c r="D131" s="85">
        <v>51</v>
      </c>
      <c r="E131" s="16"/>
      <c r="F131" s="18">
        <f>SUM(D131*E131)</f>
        <v>0</v>
      </c>
      <c r="G131" s="2"/>
    </row>
    <row r="132" spans="1:8" x14ac:dyDescent="0.25">
      <c r="A132" s="4"/>
      <c r="B132" s="9" t="s">
        <v>128</v>
      </c>
      <c r="C132" s="32" t="s">
        <v>127</v>
      </c>
      <c r="D132" s="85">
        <v>51</v>
      </c>
      <c r="E132" s="16"/>
      <c r="F132" s="18">
        <f t="shared" ref="F132:F148" si="9">SUM(D132*E132)</f>
        <v>0</v>
      </c>
      <c r="G132" s="2"/>
    </row>
    <row r="133" spans="1:8" x14ac:dyDescent="0.25">
      <c r="A133" s="4"/>
      <c r="B133" s="9" t="s">
        <v>129</v>
      </c>
      <c r="C133" s="32" t="s">
        <v>127</v>
      </c>
      <c r="D133" s="85">
        <v>13</v>
      </c>
      <c r="E133" s="16"/>
      <c r="F133" s="18">
        <f t="shared" si="9"/>
        <v>0</v>
      </c>
      <c r="G133" s="2"/>
    </row>
    <row r="134" spans="1:8" x14ac:dyDescent="0.25">
      <c r="A134" s="4"/>
      <c r="B134" s="9" t="s">
        <v>130</v>
      </c>
      <c r="C134" s="32" t="s">
        <v>127</v>
      </c>
      <c r="D134" s="85">
        <v>5</v>
      </c>
      <c r="E134" s="16"/>
      <c r="F134" s="18">
        <f t="shared" si="9"/>
        <v>0</v>
      </c>
      <c r="G134" s="2"/>
    </row>
    <row r="135" spans="1:8" x14ac:dyDescent="0.25">
      <c r="A135" s="4"/>
      <c r="B135" s="9" t="s">
        <v>147</v>
      </c>
      <c r="C135" s="32" t="s">
        <v>55</v>
      </c>
      <c r="D135" s="10">
        <v>1</v>
      </c>
      <c r="E135" s="16"/>
      <c r="F135" s="18">
        <f t="shared" si="9"/>
        <v>0</v>
      </c>
      <c r="G135" s="2"/>
    </row>
    <row r="136" spans="1:8" x14ac:dyDescent="0.25">
      <c r="A136" s="4"/>
      <c r="B136" s="9" t="s">
        <v>131</v>
      </c>
      <c r="C136" s="32" t="s">
        <v>55</v>
      </c>
      <c r="D136" s="10">
        <v>1</v>
      </c>
      <c r="E136" s="16"/>
      <c r="F136" s="18">
        <f t="shared" si="9"/>
        <v>0</v>
      </c>
      <c r="G136" s="2"/>
    </row>
    <row r="137" spans="1:8" x14ac:dyDescent="0.25">
      <c r="A137" s="4"/>
      <c r="B137" s="9" t="s">
        <v>132</v>
      </c>
      <c r="C137" s="32" t="s">
        <v>55</v>
      </c>
      <c r="D137" s="10">
        <v>11</v>
      </c>
      <c r="E137" s="16"/>
      <c r="F137" s="18">
        <f t="shared" si="9"/>
        <v>0</v>
      </c>
      <c r="G137" s="2"/>
    </row>
    <row r="138" spans="1:8" x14ac:dyDescent="0.25">
      <c r="A138" s="4"/>
      <c r="B138" s="9" t="s">
        <v>148</v>
      </c>
      <c r="C138" s="32" t="s">
        <v>55</v>
      </c>
      <c r="D138" s="10">
        <v>4</v>
      </c>
      <c r="E138" s="16"/>
      <c r="F138" s="18">
        <f t="shared" si="9"/>
        <v>0</v>
      </c>
      <c r="G138" s="2"/>
    </row>
    <row r="139" spans="1:8" x14ac:dyDescent="0.25">
      <c r="A139" s="4"/>
      <c r="B139" s="9" t="s">
        <v>149</v>
      </c>
      <c r="C139" s="32" t="s">
        <v>55</v>
      </c>
      <c r="D139" s="10">
        <v>2</v>
      </c>
      <c r="E139" s="16"/>
      <c r="F139" s="18">
        <f t="shared" si="9"/>
        <v>0</v>
      </c>
      <c r="G139" s="2"/>
    </row>
    <row r="140" spans="1:8" x14ac:dyDescent="0.25">
      <c r="A140" s="4"/>
      <c r="B140" s="9" t="s">
        <v>150</v>
      </c>
      <c r="C140" s="32" t="s">
        <v>55</v>
      </c>
      <c r="D140" s="10">
        <v>13</v>
      </c>
      <c r="E140" s="16"/>
      <c r="F140" s="18">
        <f t="shared" si="9"/>
        <v>0</v>
      </c>
      <c r="G140" s="2"/>
    </row>
    <row r="141" spans="1:8" ht="15" customHeight="1" x14ac:dyDescent="0.25">
      <c r="A141" s="2"/>
      <c r="B141" s="9" t="s">
        <v>151</v>
      </c>
      <c r="C141" s="32" t="s">
        <v>55</v>
      </c>
      <c r="D141" s="10">
        <v>13</v>
      </c>
      <c r="E141" s="16"/>
      <c r="F141" s="18">
        <f t="shared" si="9"/>
        <v>0</v>
      </c>
      <c r="G141" s="2"/>
    </row>
    <row r="142" spans="1:8" ht="15" customHeight="1" x14ac:dyDescent="0.25">
      <c r="A142" s="2"/>
      <c r="B142" s="9" t="s">
        <v>133</v>
      </c>
      <c r="C142" s="32" t="s">
        <v>55</v>
      </c>
      <c r="D142" s="85">
        <v>3</v>
      </c>
      <c r="E142" s="16"/>
      <c r="F142" s="18">
        <f t="shared" si="9"/>
        <v>0</v>
      </c>
      <c r="G142" s="2"/>
    </row>
    <row r="143" spans="1:8" ht="15" customHeight="1" x14ac:dyDescent="0.25">
      <c r="A143" s="2"/>
      <c r="B143" s="9" t="s">
        <v>134</v>
      </c>
      <c r="C143" s="32" t="s">
        <v>55</v>
      </c>
      <c r="D143" s="10">
        <v>8</v>
      </c>
      <c r="E143" s="16"/>
      <c r="F143" s="18">
        <f t="shared" si="9"/>
        <v>0</v>
      </c>
      <c r="G143" s="2"/>
    </row>
    <row r="144" spans="1:8" ht="65.25" customHeight="1" x14ac:dyDescent="0.25">
      <c r="A144" s="2"/>
      <c r="B144" s="11" t="s">
        <v>135</v>
      </c>
      <c r="C144" s="32" t="s">
        <v>55</v>
      </c>
      <c r="D144" s="10">
        <v>1</v>
      </c>
      <c r="E144" s="16"/>
      <c r="F144" s="18">
        <f t="shared" si="9"/>
        <v>0</v>
      </c>
      <c r="G144" s="2"/>
    </row>
    <row r="145" spans="1:8" ht="15" customHeight="1" x14ac:dyDescent="0.25">
      <c r="A145" s="2"/>
      <c r="B145" s="9" t="s">
        <v>136</v>
      </c>
      <c r="C145" s="32" t="s">
        <v>55</v>
      </c>
      <c r="D145" s="10">
        <v>3</v>
      </c>
      <c r="E145" s="16"/>
      <c r="F145" s="18">
        <f t="shared" si="9"/>
        <v>0</v>
      </c>
      <c r="G145" s="2"/>
    </row>
    <row r="146" spans="1:8" ht="75.75" customHeight="1" x14ac:dyDescent="0.25">
      <c r="A146" s="2"/>
      <c r="B146" s="9" t="s">
        <v>137</v>
      </c>
      <c r="C146" s="32" t="s">
        <v>55</v>
      </c>
      <c r="D146" s="10">
        <v>1</v>
      </c>
      <c r="E146" s="16"/>
      <c r="F146" s="18">
        <f t="shared" si="9"/>
        <v>0</v>
      </c>
      <c r="G146" s="2"/>
    </row>
    <row r="147" spans="1:8" ht="45" customHeight="1" x14ac:dyDescent="0.25">
      <c r="A147" s="2"/>
      <c r="B147" s="9" t="s">
        <v>138</v>
      </c>
      <c r="C147" s="32" t="s">
        <v>58</v>
      </c>
      <c r="D147" s="10">
        <v>40</v>
      </c>
      <c r="E147" s="16"/>
      <c r="F147" s="18">
        <f t="shared" si="9"/>
        <v>0</v>
      </c>
      <c r="G147" s="2"/>
    </row>
    <row r="148" spans="1:8" ht="15" customHeight="1" x14ac:dyDescent="0.25">
      <c r="A148" s="15"/>
      <c r="B148" s="9" t="s">
        <v>139</v>
      </c>
      <c r="C148" s="32" t="s">
        <v>55</v>
      </c>
      <c r="D148" s="10">
        <v>1</v>
      </c>
      <c r="E148" s="31"/>
      <c r="F148" s="18">
        <f t="shared" si="9"/>
        <v>0</v>
      </c>
      <c r="G148" s="10"/>
      <c r="H148" s="24"/>
    </row>
    <row r="149" spans="1:8" x14ac:dyDescent="0.25">
      <c r="A149" s="49"/>
      <c r="B149" s="49"/>
      <c r="C149" s="49"/>
      <c r="D149" s="50"/>
      <c r="E149" s="51"/>
      <c r="F149" s="52"/>
      <c r="G149" s="49"/>
      <c r="H149" s="24"/>
    </row>
    <row r="150" spans="1:8" x14ac:dyDescent="0.25">
      <c r="A150" s="41">
        <v>25</v>
      </c>
      <c r="B150" s="53" t="s">
        <v>140</v>
      </c>
      <c r="C150" s="41"/>
      <c r="D150" s="41"/>
      <c r="E150" s="16"/>
      <c r="F150" s="18"/>
      <c r="G150" s="23">
        <f>SUM(F151:F157)</f>
        <v>0</v>
      </c>
      <c r="H150" s="73"/>
    </row>
    <row r="151" spans="1:8" ht="15.75" customHeight="1" x14ac:dyDescent="0.25">
      <c r="A151" s="10"/>
      <c r="B151" s="9" t="s">
        <v>141</v>
      </c>
      <c r="C151" s="32" t="s">
        <v>55</v>
      </c>
      <c r="D151" s="10">
        <v>3</v>
      </c>
      <c r="E151" s="16"/>
      <c r="F151" s="18">
        <f>SUM(D151*E151)</f>
        <v>0</v>
      </c>
      <c r="G151" s="2"/>
    </row>
    <row r="152" spans="1:8" x14ac:dyDescent="0.25">
      <c r="A152" s="10"/>
      <c r="B152" s="9" t="s">
        <v>142</v>
      </c>
      <c r="C152" s="32" t="s">
        <v>55</v>
      </c>
      <c r="D152" s="10">
        <v>4</v>
      </c>
      <c r="E152" s="16"/>
      <c r="F152" s="18">
        <f t="shared" ref="F152:F157" si="10">SUM(D152*E152)</f>
        <v>0</v>
      </c>
      <c r="G152" s="2"/>
    </row>
    <row r="153" spans="1:8" x14ac:dyDescent="0.25">
      <c r="A153" s="10"/>
      <c r="B153" s="9" t="s">
        <v>143</v>
      </c>
      <c r="C153" s="32" t="s">
        <v>55</v>
      </c>
      <c r="D153" s="10">
        <v>15</v>
      </c>
      <c r="E153" s="16"/>
      <c r="F153" s="18">
        <f t="shared" si="10"/>
        <v>0</v>
      </c>
      <c r="G153" s="2"/>
    </row>
    <row r="154" spans="1:8" x14ac:dyDescent="0.25">
      <c r="A154" s="10"/>
      <c r="B154" s="9" t="s">
        <v>152</v>
      </c>
      <c r="C154" s="32" t="s">
        <v>55</v>
      </c>
      <c r="D154" s="10">
        <v>1</v>
      </c>
      <c r="E154" s="16"/>
      <c r="F154" s="18">
        <f t="shared" si="10"/>
        <v>0</v>
      </c>
      <c r="G154" s="2"/>
    </row>
    <row r="155" spans="1:8" x14ac:dyDescent="0.25">
      <c r="A155" s="10"/>
      <c r="B155" s="9" t="s">
        <v>153</v>
      </c>
      <c r="C155" s="32" t="s">
        <v>55</v>
      </c>
      <c r="D155" s="10">
        <v>13</v>
      </c>
      <c r="E155" s="16"/>
      <c r="F155" s="18">
        <f t="shared" si="10"/>
        <v>0</v>
      </c>
      <c r="G155" s="2"/>
    </row>
    <row r="156" spans="1:8" x14ac:dyDescent="0.25">
      <c r="A156" s="10"/>
      <c r="B156" s="9" t="s">
        <v>154</v>
      </c>
      <c r="C156" s="32" t="s">
        <v>55</v>
      </c>
      <c r="D156" s="10">
        <v>4</v>
      </c>
      <c r="E156" s="16"/>
      <c r="F156" s="18">
        <f t="shared" si="10"/>
        <v>0</v>
      </c>
      <c r="G156" s="2"/>
    </row>
    <row r="157" spans="1:8" x14ac:dyDescent="0.25">
      <c r="A157" s="10"/>
      <c r="B157" s="9" t="s">
        <v>155</v>
      </c>
      <c r="C157" s="32" t="s">
        <v>55</v>
      </c>
      <c r="D157" s="10">
        <v>5</v>
      </c>
      <c r="E157" s="16"/>
      <c r="F157" s="18">
        <f t="shared" si="10"/>
        <v>0</v>
      </c>
      <c r="G157" s="23"/>
      <c r="H157" s="73"/>
    </row>
    <row r="158" spans="1:8" x14ac:dyDescent="0.25">
      <c r="A158" s="5"/>
      <c r="B158" s="5"/>
      <c r="C158" s="5"/>
      <c r="D158" s="5"/>
      <c r="E158" s="17"/>
      <c r="F158" s="21"/>
      <c r="G158" s="5"/>
      <c r="H158" s="24"/>
    </row>
    <row r="159" spans="1:8" x14ac:dyDescent="0.25">
      <c r="A159" s="4">
        <v>26</v>
      </c>
      <c r="B159" s="1" t="s">
        <v>46</v>
      </c>
      <c r="C159" s="2"/>
      <c r="D159" s="2"/>
      <c r="E159" s="16"/>
      <c r="F159" s="18"/>
      <c r="G159" s="23">
        <f>SUM(F160:F169)</f>
        <v>0</v>
      </c>
      <c r="H159" s="73"/>
    </row>
    <row r="160" spans="1:8" x14ac:dyDescent="0.25">
      <c r="A160" s="4"/>
      <c r="B160" s="9" t="s">
        <v>218</v>
      </c>
      <c r="C160" s="32" t="s">
        <v>9</v>
      </c>
      <c r="D160" s="55">
        <v>38</v>
      </c>
      <c r="E160" s="16"/>
      <c r="F160" s="18">
        <f>SUM(D160*E160)</f>
        <v>0</v>
      </c>
      <c r="G160" s="2"/>
    </row>
    <row r="161" spans="1:8" x14ac:dyDescent="0.25">
      <c r="A161" s="4"/>
      <c r="B161" s="9" t="s">
        <v>144</v>
      </c>
      <c r="C161" s="32" t="s">
        <v>9</v>
      </c>
      <c r="D161" s="55">
        <v>179</v>
      </c>
      <c r="E161" s="16"/>
      <c r="F161" s="18">
        <f t="shared" ref="F161:F169" si="11">SUM(D161*E161)</f>
        <v>0</v>
      </c>
      <c r="G161" s="2"/>
    </row>
    <row r="162" spans="1:8" x14ac:dyDescent="0.25">
      <c r="A162" s="4"/>
      <c r="B162" s="9" t="s">
        <v>160</v>
      </c>
      <c r="C162" s="32" t="s">
        <v>58</v>
      </c>
      <c r="D162" s="55">
        <v>186</v>
      </c>
      <c r="E162" s="16"/>
      <c r="F162" s="18">
        <f t="shared" si="11"/>
        <v>0</v>
      </c>
      <c r="G162" s="2"/>
    </row>
    <row r="163" spans="1:8" x14ac:dyDescent="0.25">
      <c r="A163" s="4"/>
      <c r="B163" s="9" t="s">
        <v>219</v>
      </c>
      <c r="C163" s="32" t="s">
        <v>9</v>
      </c>
      <c r="D163" s="10">
        <v>70</v>
      </c>
      <c r="E163" s="16"/>
      <c r="F163" s="18">
        <f t="shared" si="11"/>
        <v>0</v>
      </c>
      <c r="G163" s="2"/>
    </row>
    <row r="164" spans="1:8" ht="30" x14ac:dyDescent="0.25">
      <c r="A164" s="4"/>
      <c r="B164" s="9" t="s">
        <v>234</v>
      </c>
      <c r="C164" s="32" t="s">
        <v>9</v>
      </c>
      <c r="D164" s="10">
        <v>621</v>
      </c>
      <c r="E164" s="16"/>
      <c r="F164" s="18">
        <f t="shared" si="11"/>
        <v>0</v>
      </c>
      <c r="G164" s="2"/>
    </row>
    <row r="165" spans="1:8" ht="30" x14ac:dyDescent="0.25">
      <c r="A165" s="4"/>
      <c r="B165" s="9" t="s">
        <v>195</v>
      </c>
      <c r="C165" s="32" t="s">
        <v>9</v>
      </c>
      <c r="D165" s="10">
        <v>286</v>
      </c>
      <c r="E165" s="16"/>
      <c r="F165" s="18">
        <f t="shared" si="11"/>
        <v>0</v>
      </c>
      <c r="G165" s="2"/>
    </row>
    <row r="166" spans="1:8" x14ac:dyDescent="0.25">
      <c r="A166" s="4"/>
      <c r="B166" s="9" t="s">
        <v>145</v>
      </c>
      <c r="C166" s="32" t="s">
        <v>9</v>
      </c>
      <c r="D166" s="10">
        <v>63</v>
      </c>
      <c r="E166" s="16"/>
      <c r="F166" s="18">
        <f t="shared" si="11"/>
        <v>0</v>
      </c>
      <c r="G166" s="2"/>
    </row>
    <row r="167" spans="1:8" ht="30" x14ac:dyDescent="0.25">
      <c r="A167" s="4"/>
      <c r="B167" s="9" t="s">
        <v>161</v>
      </c>
      <c r="C167" s="32" t="s">
        <v>9</v>
      </c>
      <c r="D167" s="10">
        <v>116</v>
      </c>
      <c r="E167" s="16"/>
      <c r="F167" s="18">
        <f t="shared" si="11"/>
        <v>0</v>
      </c>
      <c r="G167" s="2"/>
    </row>
    <row r="168" spans="1:8" ht="30" x14ac:dyDescent="0.25">
      <c r="A168" s="4"/>
      <c r="B168" s="9" t="s">
        <v>146</v>
      </c>
      <c r="C168" s="32" t="s">
        <v>14</v>
      </c>
      <c r="D168" s="10">
        <v>97</v>
      </c>
      <c r="E168" s="16"/>
      <c r="F168" s="18">
        <f t="shared" si="11"/>
        <v>0</v>
      </c>
      <c r="G168" s="23"/>
      <c r="H168" s="73"/>
    </row>
    <row r="169" spans="1:8" x14ac:dyDescent="0.25">
      <c r="A169" s="4"/>
      <c r="B169" s="9" t="s">
        <v>233</v>
      </c>
      <c r="C169" s="32" t="s">
        <v>9</v>
      </c>
      <c r="D169" s="10">
        <v>146</v>
      </c>
      <c r="E169" s="16"/>
      <c r="F169" s="18">
        <f t="shared" si="11"/>
        <v>0</v>
      </c>
      <c r="G169" s="23"/>
      <c r="H169" s="73"/>
    </row>
    <row r="170" spans="1:8" x14ac:dyDescent="0.25">
      <c r="A170" s="5"/>
      <c r="B170" s="5"/>
      <c r="C170" s="5"/>
      <c r="D170" s="5"/>
      <c r="E170" s="17"/>
      <c r="F170" s="21"/>
      <c r="G170" s="5"/>
      <c r="H170" s="24"/>
    </row>
    <row r="171" spans="1:8" x14ac:dyDescent="0.25">
      <c r="A171" s="14">
        <v>27</v>
      </c>
      <c r="B171" s="15" t="s">
        <v>48</v>
      </c>
      <c r="C171" s="2"/>
      <c r="D171" s="2"/>
      <c r="E171" s="16"/>
      <c r="F171" s="18"/>
      <c r="G171" s="23">
        <f>SUM(F172:F173)</f>
        <v>0</v>
      </c>
      <c r="H171" s="73"/>
    </row>
    <row r="172" spans="1:8" ht="45" x14ac:dyDescent="0.25">
      <c r="A172" s="2"/>
      <c r="B172" s="9" t="s">
        <v>156</v>
      </c>
      <c r="C172" s="2" t="s">
        <v>55</v>
      </c>
      <c r="D172" s="55">
        <v>23</v>
      </c>
      <c r="E172" s="16"/>
      <c r="F172" s="18">
        <f>SUM(D172*E172)</f>
        <v>0</v>
      </c>
      <c r="G172" s="2"/>
    </row>
    <row r="173" spans="1:8" ht="30" x14ac:dyDescent="0.25">
      <c r="A173" s="2"/>
      <c r="B173" s="9" t="s">
        <v>157</v>
      </c>
      <c r="C173" s="2" t="s">
        <v>9</v>
      </c>
      <c r="D173" s="55">
        <v>325</v>
      </c>
      <c r="E173" s="16"/>
      <c r="F173" s="56">
        <f>SUM(D173*E173)</f>
        <v>0</v>
      </c>
      <c r="G173" s="23"/>
      <c r="H173" s="73"/>
    </row>
    <row r="174" spans="1:8" ht="15.75" x14ac:dyDescent="0.25">
      <c r="A174" s="2"/>
      <c r="B174" s="68" t="s">
        <v>7</v>
      </c>
      <c r="C174" s="2"/>
      <c r="D174" s="2"/>
      <c r="E174" s="2"/>
      <c r="F174" s="23"/>
      <c r="G174" s="61">
        <f>SUM(G7:G173)</f>
        <v>0</v>
      </c>
      <c r="H174" s="75"/>
    </row>
    <row r="177" spans="2:2" ht="60" x14ac:dyDescent="0.25">
      <c r="B177" s="81" t="s">
        <v>237</v>
      </c>
    </row>
    <row r="178" spans="2:2" ht="90" x14ac:dyDescent="0.25">
      <c r="B178" s="84" t="s">
        <v>238</v>
      </c>
    </row>
    <row r="179" spans="2:2" ht="60" x14ac:dyDescent="0.25">
      <c r="B179" s="84" t="s">
        <v>239</v>
      </c>
    </row>
    <row r="181" spans="2:2" ht="45" x14ac:dyDescent="0.25">
      <c r="B181" s="92" t="s">
        <v>236</v>
      </c>
    </row>
  </sheetData>
  <mergeCells count="5">
    <mergeCell ref="A1:G1"/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0C51D-2146-44B8-86BB-F2C436166439}">
  <dimension ref="A1:H78"/>
  <sheetViews>
    <sheetView topLeftCell="A62" zoomScale="80" zoomScaleNormal="80" workbookViewId="0">
      <selection activeCell="A2" sqref="A2:G78"/>
    </sheetView>
  </sheetViews>
  <sheetFormatPr baseColWidth="10" defaultRowHeight="15" x14ac:dyDescent="0.25"/>
  <cols>
    <col min="1" max="1" width="5.85546875" customWidth="1"/>
    <col min="2" max="2" width="53.140625" customWidth="1"/>
    <col min="3" max="3" width="7.85546875" customWidth="1"/>
    <col min="4" max="4" width="9.7109375" customWidth="1"/>
    <col min="5" max="5" width="12.85546875" customWidth="1"/>
    <col min="6" max="6" width="14.42578125" customWidth="1"/>
    <col min="7" max="7" width="13.5703125" style="24" customWidth="1"/>
    <col min="8" max="8" width="3.28515625" style="24" customWidth="1"/>
  </cols>
  <sheetData>
    <row r="1" spans="1:8" ht="15.75" x14ac:dyDescent="0.25">
      <c r="A1" s="87"/>
      <c r="B1" s="87"/>
      <c r="C1" s="87"/>
      <c r="D1" s="87"/>
      <c r="E1" s="87"/>
      <c r="F1" s="87"/>
      <c r="G1" s="39"/>
      <c r="H1" s="39"/>
    </row>
    <row r="2" spans="1:8" ht="15.75" x14ac:dyDescent="0.25">
      <c r="A2" s="88" t="s">
        <v>34</v>
      </c>
      <c r="B2" s="88"/>
      <c r="C2" s="88"/>
      <c r="D2" s="88"/>
      <c r="E2" s="88"/>
      <c r="F2" s="88"/>
      <c r="G2" s="39"/>
      <c r="H2" s="39"/>
    </row>
    <row r="3" spans="1:8" x14ac:dyDescent="0.25">
      <c r="A3" s="89" t="s">
        <v>0</v>
      </c>
      <c r="B3" s="89"/>
      <c r="C3" s="89"/>
      <c r="D3" s="89"/>
      <c r="E3" s="89"/>
      <c r="F3" s="89"/>
      <c r="G3" s="40"/>
      <c r="H3" s="40"/>
    </row>
    <row r="4" spans="1:8" x14ac:dyDescent="0.25">
      <c r="A4" s="89" t="s">
        <v>172</v>
      </c>
      <c r="B4" s="89"/>
      <c r="C4" s="89"/>
      <c r="D4" s="89"/>
      <c r="E4" s="89"/>
      <c r="F4" s="89"/>
      <c r="G4" s="40"/>
      <c r="H4" s="40"/>
    </row>
    <row r="5" spans="1:8" x14ac:dyDescent="0.25">
      <c r="A5" s="89" t="s">
        <v>180</v>
      </c>
      <c r="B5" s="89"/>
      <c r="C5" s="89"/>
      <c r="D5" s="89"/>
      <c r="E5" s="89"/>
      <c r="F5" s="89"/>
      <c r="G5" s="40"/>
      <c r="H5" s="40"/>
    </row>
    <row r="6" spans="1:8" x14ac:dyDescent="0.25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62" t="s">
        <v>6</v>
      </c>
      <c r="G6" s="15"/>
      <c r="H6" s="41"/>
    </row>
    <row r="7" spans="1:8" x14ac:dyDescent="0.25">
      <c r="A7" s="6"/>
      <c r="B7" s="5"/>
      <c r="C7" s="5"/>
      <c r="D7" s="5"/>
      <c r="E7" s="5"/>
      <c r="F7" s="64"/>
      <c r="G7" s="21"/>
      <c r="H7" s="77"/>
    </row>
    <row r="8" spans="1:8" x14ac:dyDescent="0.25">
      <c r="A8" s="4">
        <v>3</v>
      </c>
      <c r="B8" s="1" t="s">
        <v>12</v>
      </c>
      <c r="C8" s="2"/>
      <c r="D8" s="2"/>
      <c r="E8" s="2"/>
      <c r="F8" s="63"/>
      <c r="G8" s="54">
        <f>SUM(F9:F9)</f>
        <v>0</v>
      </c>
      <c r="H8" s="74"/>
    </row>
    <row r="9" spans="1:8" x14ac:dyDescent="0.25">
      <c r="A9" s="3"/>
      <c r="B9" s="2" t="s">
        <v>13</v>
      </c>
      <c r="C9" s="2" t="s">
        <v>14</v>
      </c>
      <c r="D9" s="10">
        <v>16.8</v>
      </c>
      <c r="E9" s="16"/>
      <c r="F9" s="63">
        <f t="shared" ref="F9:F58" si="0">SUM(D9*E9)</f>
        <v>0</v>
      </c>
      <c r="G9" s="33"/>
      <c r="H9" s="77"/>
    </row>
    <row r="10" spans="1:8" x14ac:dyDescent="0.25">
      <c r="A10" s="6"/>
      <c r="B10" s="5"/>
      <c r="C10" s="5"/>
      <c r="D10" s="5"/>
      <c r="E10" s="17"/>
      <c r="F10" s="64"/>
      <c r="G10" s="21"/>
      <c r="H10" s="77"/>
    </row>
    <row r="11" spans="1:8" x14ac:dyDescent="0.25">
      <c r="A11" s="4">
        <v>4</v>
      </c>
      <c r="B11" s="1" t="s">
        <v>15</v>
      </c>
      <c r="C11" s="2"/>
      <c r="D11" s="2"/>
      <c r="E11" s="16"/>
      <c r="F11" s="63"/>
      <c r="G11" s="54">
        <f>SUM(F12:F13)</f>
        <v>0</v>
      </c>
      <c r="H11" s="74"/>
    </row>
    <row r="12" spans="1:8" x14ac:dyDescent="0.25">
      <c r="A12" s="3"/>
      <c r="B12" s="2" t="s">
        <v>16</v>
      </c>
      <c r="C12" s="2" t="s">
        <v>9</v>
      </c>
      <c r="D12" s="55">
        <v>4</v>
      </c>
      <c r="E12" s="16"/>
      <c r="F12" s="63">
        <f t="shared" si="0"/>
        <v>0</v>
      </c>
      <c r="G12" s="33"/>
      <c r="H12" s="77"/>
    </row>
    <row r="13" spans="1:8" ht="45" x14ac:dyDescent="0.25">
      <c r="A13" s="3"/>
      <c r="B13" s="7" t="s">
        <v>176</v>
      </c>
      <c r="C13" s="2" t="s">
        <v>14</v>
      </c>
      <c r="D13" s="55">
        <v>7</v>
      </c>
      <c r="E13" s="16"/>
      <c r="F13" s="63">
        <f t="shared" si="0"/>
        <v>0</v>
      </c>
      <c r="G13" s="33"/>
      <c r="H13" s="77"/>
    </row>
    <row r="14" spans="1:8" x14ac:dyDescent="0.25">
      <c r="A14" s="6"/>
      <c r="B14" s="5"/>
      <c r="C14" s="5"/>
      <c r="D14" s="5"/>
      <c r="E14" s="17"/>
      <c r="F14" s="64"/>
      <c r="G14" s="21"/>
      <c r="H14" s="77"/>
    </row>
    <row r="15" spans="1:8" x14ac:dyDescent="0.25">
      <c r="A15" s="4">
        <v>6</v>
      </c>
      <c r="B15" s="1" t="s">
        <v>17</v>
      </c>
      <c r="C15" s="2"/>
      <c r="D15" s="2"/>
      <c r="E15" s="16"/>
      <c r="F15" s="63"/>
      <c r="G15" s="54">
        <f>SUM(F16)</f>
        <v>0</v>
      </c>
      <c r="H15" s="74"/>
    </row>
    <row r="16" spans="1:8" ht="90" x14ac:dyDescent="0.25">
      <c r="A16" s="3"/>
      <c r="B16" s="25" t="s">
        <v>18</v>
      </c>
      <c r="C16" s="2" t="s">
        <v>9</v>
      </c>
      <c r="D16" s="8">
        <v>15</v>
      </c>
      <c r="E16" s="16"/>
      <c r="F16" s="63">
        <f t="shared" si="0"/>
        <v>0</v>
      </c>
      <c r="G16" s="33"/>
      <c r="H16" s="77"/>
    </row>
    <row r="17" spans="1:8" x14ac:dyDescent="0.25">
      <c r="A17" s="6"/>
      <c r="B17" s="5"/>
      <c r="C17" s="5"/>
      <c r="D17" s="5"/>
      <c r="E17" s="17"/>
      <c r="F17" s="64"/>
      <c r="G17" s="21"/>
      <c r="H17" s="77"/>
    </row>
    <row r="18" spans="1:8" x14ac:dyDescent="0.25">
      <c r="A18" s="4">
        <v>7</v>
      </c>
      <c r="B18" s="1" t="s">
        <v>23</v>
      </c>
      <c r="C18" s="2"/>
      <c r="D18" s="2"/>
      <c r="E18" s="16"/>
      <c r="F18" s="63"/>
      <c r="G18" s="54">
        <f>SUM(F19:F21)</f>
        <v>0</v>
      </c>
      <c r="H18" s="74"/>
    </row>
    <row r="19" spans="1:8" x14ac:dyDescent="0.25">
      <c r="A19" s="3"/>
      <c r="B19" s="10" t="s">
        <v>171</v>
      </c>
      <c r="C19" s="2" t="s">
        <v>9</v>
      </c>
      <c r="D19" s="8">
        <v>5</v>
      </c>
      <c r="E19" s="16"/>
      <c r="F19" s="63">
        <f t="shared" ref="F19:F21" si="1">SUM(D19*E19)</f>
        <v>0</v>
      </c>
      <c r="G19" s="33"/>
      <c r="H19" s="77"/>
    </row>
    <row r="20" spans="1:8" x14ac:dyDescent="0.25">
      <c r="A20" s="2"/>
      <c r="B20" s="10" t="s">
        <v>24</v>
      </c>
      <c r="C20" s="2" t="s">
        <v>9</v>
      </c>
      <c r="D20" s="8">
        <v>5</v>
      </c>
      <c r="E20" s="16"/>
      <c r="F20" s="63">
        <f t="shared" si="1"/>
        <v>0</v>
      </c>
      <c r="G20" s="33"/>
      <c r="H20" s="77"/>
    </row>
    <row r="21" spans="1:8" x14ac:dyDescent="0.25">
      <c r="A21" s="2"/>
      <c r="B21" s="10" t="s">
        <v>25</v>
      </c>
      <c r="C21" s="2" t="s">
        <v>9</v>
      </c>
      <c r="D21" s="8">
        <v>6</v>
      </c>
      <c r="E21" s="16"/>
      <c r="F21" s="63">
        <f t="shared" si="1"/>
        <v>0</v>
      </c>
      <c r="G21" s="33"/>
      <c r="H21" s="77"/>
    </row>
    <row r="22" spans="1:8" x14ac:dyDescent="0.25">
      <c r="A22" s="5"/>
      <c r="B22" s="5"/>
      <c r="C22" s="5"/>
      <c r="D22" s="5"/>
      <c r="E22" s="17"/>
      <c r="F22" s="64"/>
      <c r="G22" s="21"/>
      <c r="H22" s="77"/>
    </row>
    <row r="23" spans="1:8" x14ac:dyDescent="0.25">
      <c r="A23" s="4">
        <v>8</v>
      </c>
      <c r="B23" s="1" t="s">
        <v>19</v>
      </c>
      <c r="C23" s="2"/>
      <c r="D23" s="2"/>
      <c r="E23" s="16"/>
      <c r="F23" s="63"/>
      <c r="G23" s="54">
        <f>SUM(F24:F24)</f>
        <v>0</v>
      </c>
      <c r="H23" s="74"/>
    </row>
    <row r="24" spans="1:8" ht="30" x14ac:dyDescent="0.25">
      <c r="A24" s="3"/>
      <c r="B24" s="11" t="s">
        <v>20</v>
      </c>
      <c r="C24" s="2" t="s">
        <v>9</v>
      </c>
      <c r="D24" s="10">
        <v>10.8</v>
      </c>
      <c r="E24" s="16"/>
      <c r="F24" s="63">
        <f t="shared" si="0"/>
        <v>0</v>
      </c>
      <c r="G24" s="33"/>
      <c r="H24" s="77"/>
    </row>
    <row r="25" spans="1:8" x14ac:dyDescent="0.25">
      <c r="A25" s="6"/>
      <c r="B25" s="5"/>
      <c r="C25" s="5"/>
      <c r="D25" s="5"/>
      <c r="E25" s="17"/>
      <c r="F25" s="64"/>
      <c r="G25" s="21"/>
      <c r="H25" s="77"/>
    </row>
    <row r="26" spans="1:8" x14ac:dyDescent="0.25">
      <c r="A26" s="4">
        <v>9</v>
      </c>
      <c r="B26" s="1" t="s">
        <v>21</v>
      </c>
      <c r="C26" s="2"/>
      <c r="D26" s="2"/>
      <c r="E26" s="16"/>
      <c r="F26" s="63"/>
      <c r="G26" s="54">
        <f>SUM(F27:F28)</f>
        <v>0</v>
      </c>
      <c r="H26" s="74"/>
    </row>
    <row r="27" spans="1:8" x14ac:dyDescent="0.25">
      <c r="A27" s="3"/>
      <c r="B27" s="9" t="s">
        <v>184</v>
      </c>
      <c r="C27" s="2" t="s">
        <v>9</v>
      </c>
      <c r="D27" s="10">
        <v>2.5</v>
      </c>
      <c r="E27" s="16"/>
      <c r="F27" s="63">
        <f t="shared" si="0"/>
        <v>0</v>
      </c>
      <c r="G27" s="33"/>
      <c r="H27" s="77"/>
    </row>
    <row r="28" spans="1:8" x14ac:dyDescent="0.25">
      <c r="A28" s="3"/>
      <c r="B28" s="10" t="s">
        <v>22</v>
      </c>
      <c r="C28" s="2" t="s">
        <v>9</v>
      </c>
      <c r="D28" s="10">
        <v>11</v>
      </c>
      <c r="E28" s="16"/>
      <c r="F28" s="63">
        <f t="shared" si="0"/>
        <v>0</v>
      </c>
      <c r="G28" s="33"/>
      <c r="H28" s="77"/>
    </row>
    <row r="29" spans="1:8" x14ac:dyDescent="0.25">
      <c r="A29" s="6"/>
      <c r="B29" s="5"/>
      <c r="C29" s="5"/>
      <c r="D29" s="5"/>
      <c r="E29" s="17"/>
      <c r="F29" s="64"/>
      <c r="G29" s="21"/>
      <c r="H29" s="77"/>
    </row>
    <row r="30" spans="1:8" x14ac:dyDescent="0.25">
      <c r="A30" s="4">
        <v>10</v>
      </c>
      <c r="B30" s="1" t="s">
        <v>26</v>
      </c>
      <c r="C30" s="2"/>
      <c r="D30" s="2"/>
      <c r="E30" s="16"/>
      <c r="F30" s="63"/>
      <c r="G30" s="54">
        <f>SUM(F31)</f>
        <v>0</v>
      </c>
      <c r="H30" s="74"/>
    </row>
    <row r="31" spans="1:8" ht="45" x14ac:dyDescent="0.25">
      <c r="A31" s="3"/>
      <c r="B31" s="7" t="s">
        <v>91</v>
      </c>
      <c r="C31" s="2" t="s">
        <v>9</v>
      </c>
      <c r="D31" s="55">
        <v>5</v>
      </c>
      <c r="E31" s="16"/>
      <c r="F31" s="63">
        <f t="shared" si="0"/>
        <v>0</v>
      </c>
      <c r="G31" s="33"/>
      <c r="H31" s="77"/>
    </row>
    <row r="32" spans="1:8" x14ac:dyDescent="0.25">
      <c r="A32" s="6"/>
      <c r="B32" s="12"/>
      <c r="C32" s="5"/>
      <c r="D32" s="5"/>
      <c r="E32" s="17"/>
      <c r="F32" s="64"/>
      <c r="G32" s="21"/>
      <c r="H32" s="77"/>
    </row>
    <row r="33" spans="1:8" ht="20.25" customHeight="1" x14ac:dyDescent="0.25">
      <c r="A33" s="13">
        <v>11</v>
      </c>
      <c r="B33" s="1" t="s">
        <v>27</v>
      </c>
      <c r="C33" s="2"/>
      <c r="D33" s="2"/>
      <c r="E33" s="16"/>
      <c r="F33" s="63"/>
      <c r="G33" s="54">
        <f>SUM(F34:F37)</f>
        <v>0</v>
      </c>
      <c r="H33" s="74"/>
    </row>
    <row r="34" spans="1:8" ht="30" x14ac:dyDescent="0.25">
      <c r="A34" s="3"/>
      <c r="B34" s="7" t="s">
        <v>185</v>
      </c>
      <c r="C34" s="2" t="s">
        <v>28</v>
      </c>
      <c r="D34" s="55">
        <v>1</v>
      </c>
      <c r="E34" s="16"/>
      <c r="F34" s="63">
        <f t="shared" si="0"/>
        <v>0</v>
      </c>
      <c r="G34" s="33"/>
      <c r="H34" s="77"/>
    </row>
    <row r="35" spans="1:8" x14ac:dyDescent="0.25">
      <c r="A35" s="3"/>
      <c r="B35" s="2" t="s">
        <v>186</v>
      </c>
      <c r="C35" s="2" t="s">
        <v>14</v>
      </c>
      <c r="D35" s="55">
        <v>20</v>
      </c>
      <c r="E35" s="16"/>
      <c r="F35" s="63">
        <f t="shared" si="0"/>
        <v>0</v>
      </c>
      <c r="G35" s="33"/>
      <c r="H35" s="77"/>
    </row>
    <row r="36" spans="1:8" x14ac:dyDescent="0.25">
      <c r="A36" s="3"/>
      <c r="B36" s="2" t="s">
        <v>187</v>
      </c>
      <c r="C36" s="2" t="s">
        <v>14</v>
      </c>
      <c r="D36" s="55">
        <v>2</v>
      </c>
      <c r="E36" s="16"/>
      <c r="F36" s="63">
        <f t="shared" si="0"/>
        <v>0</v>
      </c>
      <c r="G36" s="33"/>
      <c r="H36" s="77"/>
    </row>
    <row r="37" spans="1:8" ht="30" x14ac:dyDescent="0.25">
      <c r="A37" s="3"/>
      <c r="B37" s="7" t="s">
        <v>29</v>
      </c>
      <c r="C37" s="2" t="s">
        <v>28</v>
      </c>
      <c r="D37" s="55">
        <v>1</v>
      </c>
      <c r="E37" s="16"/>
      <c r="F37" s="63">
        <f t="shared" si="0"/>
        <v>0</v>
      </c>
      <c r="G37" s="33"/>
      <c r="H37" s="77"/>
    </row>
    <row r="38" spans="1:8" x14ac:dyDescent="0.25">
      <c r="A38" s="6"/>
      <c r="B38" s="5"/>
      <c r="C38" s="5"/>
      <c r="D38" s="5"/>
      <c r="E38" s="17"/>
      <c r="F38" s="64"/>
      <c r="G38" s="21"/>
      <c r="H38" s="77"/>
    </row>
    <row r="39" spans="1:8" x14ac:dyDescent="0.25">
      <c r="A39" s="4">
        <v>12</v>
      </c>
      <c r="B39" s="59" t="s">
        <v>30</v>
      </c>
      <c r="C39" s="2"/>
      <c r="D39" s="2"/>
      <c r="E39" s="16"/>
      <c r="F39" s="63"/>
      <c r="G39" s="54">
        <f>SUM(F40:F45)</f>
        <v>0</v>
      </c>
      <c r="H39" s="74"/>
    </row>
    <row r="40" spans="1:8" x14ac:dyDescent="0.25">
      <c r="A40" s="3"/>
      <c r="B40" s="2" t="s">
        <v>226</v>
      </c>
      <c r="C40" s="2" t="s">
        <v>28</v>
      </c>
      <c r="D40" s="55">
        <v>1</v>
      </c>
      <c r="E40" s="16"/>
      <c r="F40" s="63">
        <f t="shared" si="0"/>
        <v>0</v>
      </c>
      <c r="G40" s="33"/>
      <c r="H40" s="77"/>
    </row>
    <row r="41" spans="1:8" x14ac:dyDescent="0.25">
      <c r="A41" s="3"/>
      <c r="B41" s="10" t="s">
        <v>227</v>
      </c>
      <c r="C41" s="2" t="s">
        <v>28</v>
      </c>
      <c r="D41" s="55">
        <v>2</v>
      </c>
      <c r="E41" s="16"/>
      <c r="F41" s="63">
        <f t="shared" si="0"/>
        <v>0</v>
      </c>
      <c r="G41" s="33"/>
      <c r="H41" s="77"/>
    </row>
    <row r="42" spans="1:8" x14ac:dyDescent="0.25">
      <c r="A42" s="3"/>
      <c r="B42" s="2" t="s">
        <v>228</v>
      </c>
      <c r="C42" s="2" t="s">
        <v>14</v>
      </c>
      <c r="D42" s="55">
        <v>6</v>
      </c>
      <c r="E42" s="16"/>
      <c r="F42" s="63">
        <f t="shared" si="0"/>
        <v>0</v>
      </c>
      <c r="G42" s="33"/>
      <c r="H42" s="77"/>
    </row>
    <row r="43" spans="1:8" x14ac:dyDescent="0.25">
      <c r="A43" s="3"/>
      <c r="B43" s="2" t="s">
        <v>229</v>
      </c>
      <c r="C43" s="2" t="s">
        <v>14</v>
      </c>
      <c r="D43" s="55">
        <v>3</v>
      </c>
      <c r="E43" s="16"/>
      <c r="F43" s="63">
        <f t="shared" si="0"/>
        <v>0</v>
      </c>
      <c r="G43" s="33"/>
      <c r="H43" s="77"/>
    </row>
    <row r="44" spans="1:8" x14ac:dyDescent="0.25">
      <c r="A44" s="3"/>
      <c r="B44" s="2" t="s">
        <v>230</v>
      </c>
      <c r="C44" s="2" t="s">
        <v>28</v>
      </c>
      <c r="D44" s="55">
        <v>1</v>
      </c>
      <c r="E44" s="16"/>
      <c r="F44" s="63">
        <f t="shared" si="0"/>
        <v>0</v>
      </c>
      <c r="G44" s="33"/>
      <c r="H44" s="77"/>
    </row>
    <row r="45" spans="1:8" ht="29.25" customHeight="1" x14ac:dyDescent="0.25">
      <c r="A45" s="3"/>
      <c r="B45" s="9" t="s">
        <v>31</v>
      </c>
      <c r="C45" s="2" t="s">
        <v>28</v>
      </c>
      <c r="D45" s="55">
        <v>2</v>
      </c>
      <c r="E45" s="16"/>
      <c r="F45" s="63">
        <f t="shared" si="0"/>
        <v>0</v>
      </c>
      <c r="G45" s="33"/>
      <c r="H45" s="77"/>
    </row>
    <row r="46" spans="1:8" x14ac:dyDescent="0.25">
      <c r="A46" s="5"/>
      <c r="B46" s="5"/>
      <c r="C46" s="5"/>
      <c r="D46" s="5"/>
      <c r="E46" s="17"/>
      <c r="F46" s="64"/>
      <c r="G46" s="21"/>
      <c r="H46" s="77"/>
    </row>
    <row r="47" spans="1:8" x14ac:dyDescent="0.25">
      <c r="A47" s="4">
        <v>13</v>
      </c>
      <c r="B47" s="1" t="s">
        <v>32</v>
      </c>
      <c r="C47" s="2"/>
      <c r="D47" s="2"/>
      <c r="E47" s="16"/>
      <c r="F47" s="63"/>
      <c r="G47" s="54">
        <f>SUM(F48)</f>
        <v>0</v>
      </c>
      <c r="H47" s="74"/>
    </row>
    <row r="48" spans="1:8" ht="30" x14ac:dyDescent="0.25">
      <c r="A48" s="2"/>
      <c r="B48" s="7" t="s">
        <v>92</v>
      </c>
      <c r="C48" s="2" t="s">
        <v>28</v>
      </c>
      <c r="D48" s="55">
        <v>1</v>
      </c>
      <c r="E48" s="16"/>
      <c r="F48" s="63">
        <f t="shared" si="0"/>
        <v>0</v>
      </c>
      <c r="G48" s="33"/>
      <c r="H48" s="77"/>
    </row>
    <row r="49" spans="1:8" x14ac:dyDescent="0.25">
      <c r="A49" s="5"/>
      <c r="B49" s="5"/>
      <c r="C49" s="5"/>
      <c r="D49" s="5"/>
      <c r="E49" s="17"/>
      <c r="F49" s="64"/>
      <c r="G49" s="21"/>
      <c r="H49" s="77"/>
    </row>
    <row r="50" spans="1:8" x14ac:dyDescent="0.25">
      <c r="A50" s="4">
        <v>14</v>
      </c>
      <c r="B50" s="1" t="s">
        <v>33</v>
      </c>
      <c r="C50" s="2"/>
      <c r="D50" s="2"/>
      <c r="E50" s="16"/>
      <c r="F50" s="63"/>
      <c r="G50" s="54">
        <f>SUM(F51:F54)</f>
        <v>0</v>
      </c>
      <c r="H50" s="74"/>
    </row>
    <row r="51" spans="1:8" ht="15" customHeight="1" x14ac:dyDescent="0.25">
      <c r="A51" s="2"/>
      <c r="B51" s="2" t="s">
        <v>93</v>
      </c>
      <c r="C51" s="2" t="s">
        <v>14</v>
      </c>
      <c r="D51" s="55">
        <v>3.5</v>
      </c>
      <c r="E51" s="16"/>
      <c r="F51" s="63">
        <f t="shared" si="0"/>
        <v>0</v>
      </c>
      <c r="G51" s="33"/>
      <c r="H51" s="77"/>
    </row>
    <row r="52" spans="1:8" ht="15" customHeight="1" x14ac:dyDescent="0.25">
      <c r="A52" s="2"/>
      <c r="B52" s="2" t="s">
        <v>35</v>
      </c>
      <c r="C52" s="2" t="s">
        <v>28</v>
      </c>
      <c r="D52" s="55">
        <v>1</v>
      </c>
      <c r="E52" s="16"/>
      <c r="F52" s="63">
        <f t="shared" si="0"/>
        <v>0</v>
      </c>
      <c r="G52" s="33"/>
      <c r="H52" s="77"/>
    </row>
    <row r="53" spans="1:8" ht="15" customHeight="1" x14ac:dyDescent="0.25">
      <c r="A53" s="2"/>
      <c r="B53" s="2" t="s">
        <v>36</v>
      </c>
      <c r="C53" s="2" t="s">
        <v>14</v>
      </c>
      <c r="D53" s="55">
        <v>12</v>
      </c>
      <c r="E53" s="16"/>
      <c r="F53" s="63">
        <f t="shared" si="0"/>
        <v>0</v>
      </c>
      <c r="G53" s="33"/>
      <c r="H53" s="77"/>
    </row>
    <row r="54" spans="1:8" ht="15" customHeight="1" x14ac:dyDescent="0.25">
      <c r="A54" s="2"/>
      <c r="B54" s="2" t="s">
        <v>37</v>
      </c>
      <c r="C54" s="2" t="s">
        <v>14</v>
      </c>
      <c r="D54" s="55">
        <v>3</v>
      </c>
      <c r="E54" s="16"/>
      <c r="F54" s="63">
        <f t="shared" si="0"/>
        <v>0</v>
      </c>
      <c r="G54" s="33"/>
      <c r="H54" s="77"/>
    </row>
    <row r="55" spans="1:8" ht="15" customHeight="1" x14ac:dyDescent="0.25">
      <c r="A55" s="5"/>
      <c r="B55" s="5"/>
      <c r="C55" s="5"/>
      <c r="D55" s="5"/>
      <c r="E55" s="17"/>
      <c r="F55" s="64"/>
      <c r="G55" s="21"/>
      <c r="H55" s="77"/>
    </row>
    <row r="56" spans="1:8" x14ac:dyDescent="0.25">
      <c r="A56" s="4">
        <v>15</v>
      </c>
      <c r="B56" s="1" t="s">
        <v>38</v>
      </c>
      <c r="C56" s="2"/>
      <c r="D56" s="2"/>
      <c r="E56" s="16"/>
      <c r="F56" s="63"/>
      <c r="G56" s="54">
        <f>SUM(F57:F62)</f>
        <v>0</v>
      </c>
      <c r="H56" s="74"/>
    </row>
    <row r="57" spans="1:8" ht="15" customHeight="1" x14ac:dyDescent="0.25">
      <c r="A57" s="2"/>
      <c r="B57" s="2" t="s">
        <v>39</v>
      </c>
      <c r="C57" s="2" t="s">
        <v>40</v>
      </c>
      <c r="D57" s="55">
        <v>4</v>
      </c>
      <c r="E57" s="16"/>
      <c r="F57" s="63">
        <f t="shared" si="0"/>
        <v>0</v>
      </c>
      <c r="G57" s="33"/>
      <c r="H57" s="77"/>
    </row>
    <row r="58" spans="1:8" ht="15" customHeight="1" x14ac:dyDescent="0.25">
      <c r="A58" s="2"/>
      <c r="B58" s="2" t="s">
        <v>177</v>
      </c>
      <c r="C58" s="2" t="s">
        <v>28</v>
      </c>
      <c r="D58" s="55">
        <v>2</v>
      </c>
      <c r="E58" s="16"/>
      <c r="F58" s="63">
        <f t="shared" si="0"/>
        <v>0</v>
      </c>
      <c r="G58" s="33"/>
      <c r="H58" s="77"/>
    </row>
    <row r="59" spans="1:8" x14ac:dyDescent="0.25">
      <c r="A59" s="2"/>
      <c r="B59" s="2" t="s">
        <v>178</v>
      </c>
      <c r="C59" s="2" t="s">
        <v>28</v>
      </c>
      <c r="D59" s="55">
        <v>2</v>
      </c>
      <c r="E59" s="16"/>
      <c r="F59" s="63">
        <f t="shared" ref="F59:F77" si="2">SUM(D59*E59)</f>
        <v>0</v>
      </c>
      <c r="G59" s="33"/>
      <c r="H59" s="77"/>
    </row>
    <row r="60" spans="1:8" x14ac:dyDescent="0.25">
      <c r="A60" s="2"/>
      <c r="B60" s="2" t="s">
        <v>41</v>
      </c>
      <c r="C60" s="2" t="s">
        <v>28</v>
      </c>
      <c r="D60" s="55">
        <v>1</v>
      </c>
      <c r="E60" s="16"/>
      <c r="F60" s="63">
        <f t="shared" si="2"/>
        <v>0</v>
      </c>
      <c r="G60" s="33"/>
      <c r="H60" s="77"/>
    </row>
    <row r="61" spans="1:8" ht="15.75" customHeight="1" x14ac:dyDescent="0.25">
      <c r="A61" s="2"/>
      <c r="B61" s="2" t="s">
        <v>42</v>
      </c>
      <c r="C61" s="2" t="s">
        <v>40</v>
      </c>
      <c r="D61" s="55">
        <v>2</v>
      </c>
      <c r="E61" s="16"/>
      <c r="F61" s="63">
        <f t="shared" si="2"/>
        <v>0</v>
      </c>
      <c r="G61" s="33"/>
      <c r="H61" s="77"/>
    </row>
    <row r="62" spans="1:8" ht="30" x14ac:dyDescent="0.25">
      <c r="A62" s="2"/>
      <c r="B62" s="7" t="s">
        <v>217</v>
      </c>
      <c r="C62" s="2" t="s">
        <v>43</v>
      </c>
      <c r="D62" s="55">
        <v>35</v>
      </c>
      <c r="E62" s="16"/>
      <c r="F62" s="63">
        <f t="shared" si="2"/>
        <v>0</v>
      </c>
      <c r="G62" s="33"/>
      <c r="H62" s="77"/>
    </row>
    <row r="63" spans="1:8" x14ac:dyDescent="0.25">
      <c r="A63" s="5"/>
      <c r="B63" s="5"/>
      <c r="C63" s="5"/>
      <c r="D63" s="5"/>
      <c r="E63" s="17"/>
      <c r="F63" s="64"/>
      <c r="G63" s="21"/>
      <c r="H63" s="77"/>
    </row>
    <row r="64" spans="1:8" x14ac:dyDescent="0.25">
      <c r="A64" s="4">
        <v>16</v>
      </c>
      <c r="B64" s="1" t="s">
        <v>44</v>
      </c>
      <c r="C64" s="2"/>
      <c r="D64" s="2"/>
      <c r="E64" s="16"/>
      <c r="F64" s="63"/>
      <c r="G64" s="54">
        <f>SUM(F65:F66)</f>
        <v>0</v>
      </c>
      <c r="H64" s="74"/>
    </row>
    <row r="65" spans="1:8" ht="30" x14ac:dyDescent="0.25">
      <c r="A65" s="2"/>
      <c r="B65" s="7" t="s">
        <v>45</v>
      </c>
      <c r="C65" s="2" t="s">
        <v>28</v>
      </c>
      <c r="D65" s="8">
        <v>2</v>
      </c>
      <c r="E65" s="16"/>
      <c r="F65" s="63">
        <f t="shared" si="2"/>
        <v>0</v>
      </c>
      <c r="G65" s="33"/>
      <c r="H65" s="77"/>
    </row>
    <row r="66" spans="1:8" x14ac:dyDescent="0.25">
      <c r="A66" s="2"/>
      <c r="B66" s="10" t="s">
        <v>94</v>
      </c>
      <c r="C66" s="2" t="s">
        <v>28</v>
      </c>
      <c r="D66" s="8">
        <v>2</v>
      </c>
      <c r="E66" s="16"/>
      <c r="F66" s="63">
        <f t="shared" si="2"/>
        <v>0</v>
      </c>
      <c r="G66" s="33"/>
      <c r="H66" s="77"/>
    </row>
    <row r="67" spans="1:8" x14ac:dyDescent="0.25">
      <c r="A67" s="5"/>
      <c r="B67" s="5"/>
      <c r="C67" s="5"/>
      <c r="D67" s="5"/>
      <c r="E67" s="17"/>
      <c r="F67" s="64"/>
      <c r="G67" s="67"/>
      <c r="H67" s="74"/>
    </row>
    <row r="68" spans="1:8" x14ac:dyDescent="0.25">
      <c r="A68" s="4">
        <v>17</v>
      </c>
      <c r="B68" s="1" t="s">
        <v>46</v>
      </c>
      <c r="C68" s="2"/>
      <c r="D68" s="2"/>
      <c r="E68" s="16"/>
      <c r="F68" s="63"/>
      <c r="G68" s="54">
        <f>SUM(F69:F72)</f>
        <v>0</v>
      </c>
      <c r="H68" s="77"/>
    </row>
    <row r="69" spans="1:8" ht="30" x14ac:dyDescent="0.25">
      <c r="A69" s="2"/>
      <c r="B69" s="9" t="s">
        <v>95</v>
      </c>
      <c r="C69" s="2" t="s">
        <v>9</v>
      </c>
      <c r="D69" s="55">
        <v>17.5</v>
      </c>
      <c r="E69" s="16"/>
      <c r="F69" s="63">
        <f t="shared" si="2"/>
        <v>0</v>
      </c>
      <c r="G69" s="33"/>
      <c r="H69" s="77"/>
    </row>
    <row r="70" spans="1:8" ht="30" x14ac:dyDescent="0.25">
      <c r="A70" s="2"/>
      <c r="B70" s="9" t="s">
        <v>47</v>
      </c>
      <c r="C70" s="2" t="s">
        <v>9</v>
      </c>
      <c r="D70" s="55">
        <v>41</v>
      </c>
      <c r="E70" s="16"/>
      <c r="F70" s="63">
        <f t="shared" si="2"/>
        <v>0</v>
      </c>
      <c r="G70" s="33"/>
      <c r="H70" s="77"/>
    </row>
    <row r="71" spans="1:8" ht="30" x14ac:dyDescent="0.25">
      <c r="A71" s="2"/>
      <c r="B71" s="9" t="s">
        <v>49</v>
      </c>
      <c r="C71" s="2" t="s">
        <v>9</v>
      </c>
      <c r="D71" s="55">
        <v>7.8</v>
      </c>
      <c r="E71" s="16"/>
      <c r="F71" s="63">
        <f t="shared" si="2"/>
        <v>0</v>
      </c>
      <c r="G71" s="33"/>
      <c r="H71" s="77"/>
    </row>
    <row r="72" spans="1:8" ht="30" x14ac:dyDescent="0.25">
      <c r="A72" s="2"/>
      <c r="B72" s="9" t="s">
        <v>50</v>
      </c>
      <c r="C72" s="2" t="s">
        <v>14</v>
      </c>
      <c r="D72" s="55">
        <v>6.5</v>
      </c>
      <c r="E72" s="16"/>
      <c r="F72" s="63">
        <f t="shared" si="2"/>
        <v>0</v>
      </c>
      <c r="G72" s="33"/>
      <c r="H72" s="77"/>
    </row>
    <row r="73" spans="1:8" x14ac:dyDescent="0.25">
      <c r="A73" s="5"/>
      <c r="B73" s="5"/>
      <c r="C73" s="5"/>
      <c r="D73" s="5"/>
      <c r="E73" s="17"/>
      <c r="F73" s="64"/>
      <c r="G73" s="21"/>
      <c r="H73" s="77"/>
    </row>
    <row r="74" spans="1:8" x14ac:dyDescent="0.25">
      <c r="A74" s="14">
        <v>18</v>
      </c>
      <c r="B74" s="15" t="s">
        <v>48</v>
      </c>
      <c r="C74" s="2"/>
      <c r="D74" s="2"/>
      <c r="E74" s="16"/>
      <c r="F74" s="63"/>
      <c r="G74" s="54">
        <f>SUM(F75:F77)</f>
        <v>0</v>
      </c>
      <c r="H74" s="77"/>
    </row>
    <row r="75" spans="1:8" x14ac:dyDescent="0.25">
      <c r="A75" s="2"/>
      <c r="B75" s="2" t="s">
        <v>51</v>
      </c>
      <c r="C75" s="2" t="s">
        <v>28</v>
      </c>
      <c r="D75" s="55">
        <v>2</v>
      </c>
      <c r="E75" s="16"/>
      <c r="F75" s="63">
        <f t="shared" si="2"/>
        <v>0</v>
      </c>
      <c r="G75" s="33"/>
      <c r="H75" s="77"/>
    </row>
    <row r="76" spans="1:8" x14ac:dyDescent="0.25">
      <c r="A76" s="2"/>
      <c r="B76" s="2" t="s">
        <v>53</v>
      </c>
      <c r="C76" s="2" t="s">
        <v>28</v>
      </c>
      <c r="D76" s="55">
        <v>2</v>
      </c>
      <c r="E76" s="16"/>
      <c r="F76" s="63">
        <f t="shared" si="2"/>
        <v>0</v>
      </c>
      <c r="G76" s="33"/>
      <c r="H76" s="77"/>
    </row>
    <row r="77" spans="1:8" ht="15.75" thickBot="1" x14ac:dyDescent="0.3">
      <c r="A77" s="19"/>
      <c r="B77" s="19" t="s">
        <v>52</v>
      </c>
      <c r="C77" s="19" t="s">
        <v>54</v>
      </c>
      <c r="D77" s="83">
        <v>1</v>
      </c>
      <c r="E77" s="20"/>
      <c r="F77" s="65">
        <f t="shared" si="2"/>
        <v>0</v>
      </c>
      <c r="G77" s="33"/>
      <c r="H77" s="77"/>
    </row>
    <row r="78" spans="1:8" ht="15.75" thickBot="1" x14ac:dyDescent="0.3">
      <c r="A78" s="42"/>
      <c r="B78" s="43" t="s">
        <v>7</v>
      </c>
      <c r="C78" s="44"/>
      <c r="D78" s="44"/>
      <c r="E78" s="44"/>
      <c r="F78" s="66"/>
      <c r="G78" s="54">
        <f>SUM(G7:G77)</f>
        <v>0</v>
      </c>
      <c r="H78" s="74"/>
    </row>
  </sheetData>
  <mergeCells count="5">
    <mergeCell ref="A2:F2"/>
    <mergeCell ref="A1:F1"/>
    <mergeCell ref="A3:F3"/>
    <mergeCell ref="A4:F4"/>
    <mergeCell ref="A5:F5"/>
  </mergeCells>
  <pageMargins left="0.78740157480314965" right="0" top="0.59055118110236227" bottom="0.59055118110236227" header="0" footer="0"/>
  <pageSetup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9232A-A47C-479B-AEC9-AAF31CE7BC1D}">
  <dimension ref="A1:G49"/>
  <sheetViews>
    <sheetView topLeftCell="A39" zoomScale="80" zoomScaleNormal="80" workbookViewId="0">
      <selection activeCell="A2" sqref="A2:G46"/>
    </sheetView>
  </sheetViews>
  <sheetFormatPr baseColWidth="10" defaultRowHeight="15" x14ac:dyDescent="0.25"/>
  <cols>
    <col min="1" max="1" width="5.85546875" customWidth="1"/>
    <col min="2" max="2" width="56.5703125" customWidth="1"/>
    <col min="3" max="3" width="7.85546875" customWidth="1"/>
    <col min="4" max="4" width="9.7109375" customWidth="1"/>
    <col min="5" max="5" width="14" customWidth="1"/>
    <col min="6" max="6" width="13.140625" customWidth="1"/>
    <col min="7" max="7" width="16.42578125" customWidth="1"/>
    <col min="8" max="8" width="2.85546875" customWidth="1"/>
  </cols>
  <sheetData>
    <row r="1" spans="1:7" ht="15.75" x14ac:dyDescent="0.25">
      <c r="A1" s="87"/>
      <c r="B1" s="87"/>
      <c r="C1" s="87"/>
      <c r="D1" s="87"/>
      <c r="E1" s="87"/>
      <c r="F1" s="87"/>
      <c r="G1" s="87"/>
    </row>
    <row r="2" spans="1:7" ht="15.75" x14ac:dyDescent="0.25">
      <c r="A2" s="88" t="s">
        <v>34</v>
      </c>
      <c r="B2" s="88"/>
      <c r="C2" s="88"/>
      <c r="D2" s="88"/>
      <c r="E2" s="88"/>
      <c r="F2" s="88"/>
      <c r="G2" s="88"/>
    </row>
    <row r="3" spans="1:7" x14ac:dyDescent="0.25">
      <c r="A3" s="89" t="s">
        <v>0</v>
      </c>
      <c r="B3" s="89"/>
      <c r="C3" s="89"/>
      <c r="D3" s="89"/>
      <c r="E3" s="89"/>
      <c r="F3" s="89"/>
      <c r="G3" s="89"/>
    </row>
    <row r="4" spans="1:7" x14ac:dyDescent="0.25">
      <c r="A4" s="89" t="s">
        <v>172</v>
      </c>
      <c r="B4" s="89"/>
      <c r="C4" s="89"/>
      <c r="D4" s="89"/>
      <c r="E4" s="89"/>
      <c r="F4" s="89"/>
      <c r="G4" s="89"/>
    </row>
    <row r="5" spans="1:7" x14ac:dyDescent="0.25">
      <c r="A5" s="89" t="s">
        <v>181</v>
      </c>
      <c r="B5" s="89"/>
      <c r="C5" s="89"/>
      <c r="D5" s="89"/>
      <c r="E5" s="89"/>
      <c r="F5" s="89"/>
      <c r="G5" s="89"/>
    </row>
    <row r="6" spans="1:7" x14ac:dyDescent="0.25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  <c r="G6" s="1" t="s">
        <v>7</v>
      </c>
    </row>
    <row r="7" spans="1:7" x14ac:dyDescent="0.25">
      <c r="A7" s="5"/>
      <c r="B7" s="5"/>
      <c r="C7" s="5"/>
      <c r="D7" s="5"/>
      <c r="E7" s="5"/>
      <c r="F7" s="5"/>
      <c r="G7" s="5"/>
    </row>
    <row r="8" spans="1:7" x14ac:dyDescent="0.25">
      <c r="A8" s="4">
        <v>1</v>
      </c>
      <c r="B8" s="1" t="s">
        <v>57</v>
      </c>
      <c r="C8" s="2"/>
      <c r="D8" s="2"/>
      <c r="E8" s="2"/>
      <c r="F8" s="2"/>
      <c r="G8" s="23">
        <f>SUM(F9:F9)</f>
        <v>0</v>
      </c>
    </row>
    <row r="9" spans="1:7" ht="45" x14ac:dyDescent="0.25">
      <c r="A9" s="2"/>
      <c r="B9" s="7" t="s">
        <v>188</v>
      </c>
      <c r="C9" s="2" t="s">
        <v>58</v>
      </c>
      <c r="D9" s="55">
        <v>7</v>
      </c>
      <c r="E9" s="16"/>
      <c r="F9" s="18">
        <f>SUM(D9*E9)</f>
        <v>0</v>
      </c>
      <c r="G9" s="2"/>
    </row>
    <row r="10" spans="1:7" x14ac:dyDescent="0.25">
      <c r="A10" s="5"/>
      <c r="B10" s="12"/>
      <c r="C10" s="5"/>
      <c r="D10" s="5"/>
      <c r="E10" s="17"/>
      <c r="F10" s="5"/>
      <c r="G10" s="5"/>
    </row>
    <row r="11" spans="1:7" x14ac:dyDescent="0.25">
      <c r="A11" s="4">
        <v>2</v>
      </c>
      <c r="B11" s="1" t="s">
        <v>19</v>
      </c>
      <c r="C11" s="2"/>
      <c r="D11" s="2"/>
      <c r="E11" s="16"/>
      <c r="F11" s="2"/>
      <c r="G11" s="58">
        <f>SUM(F12)</f>
        <v>0</v>
      </c>
    </row>
    <row r="12" spans="1:7" ht="30" x14ac:dyDescent="0.25">
      <c r="A12" s="2"/>
      <c r="B12" s="9" t="s">
        <v>64</v>
      </c>
      <c r="C12" s="2" t="s">
        <v>9</v>
      </c>
      <c r="D12" s="55">
        <v>170</v>
      </c>
      <c r="E12" s="16"/>
      <c r="F12" s="56">
        <f>SUM(D12*E12)</f>
        <v>0</v>
      </c>
      <c r="G12" s="2"/>
    </row>
    <row r="13" spans="1:7" x14ac:dyDescent="0.25">
      <c r="A13" s="5"/>
      <c r="B13" s="5"/>
      <c r="C13" s="5"/>
      <c r="D13" s="5"/>
      <c r="E13" s="17"/>
      <c r="F13" s="5"/>
      <c r="G13" s="5"/>
    </row>
    <row r="14" spans="1:7" x14ac:dyDescent="0.25">
      <c r="A14" s="4">
        <v>3</v>
      </c>
      <c r="B14" s="1" t="s">
        <v>21</v>
      </c>
      <c r="C14" s="2"/>
      <c r="D14" s="2"/>
      <c r="E14" s="16"/>
      <c r="F14" s="2"/>
      <c r="G14" s="58">
        <f>SUM(F15:F18)</f>
        <v>0</v>
      </c>
    </row>
    <row r="15" spans="1:7" x14ac:dyDescent="0.25">
      <c r="A15" s="2"/>
      <c r="B15" s="2" t="s">
        <v>173</v>
      </c>
      <c r="C15" s="2" t="s">
        <v>9</v>
      </c>
      <c r="D15" s="55">
        <v>27</v>
      </c>
      <c r="E15" s="16"/>
      <c r="F15" s="56">
        <f>SUM(D15*E15)</f>
        <v>0</v>
      </c>
      <c r="G15" s="2"/>
    </row>
    <row r="16" spans="1:7" ht="91.5" customHeight="1" x14ac:dyDescent="0.25">
      <c r="A16" s="2"/>
      <c r="B16" s="7" t="s">
        <v>162</v>
      </c>
      <c r="C16" s="2" t="s">
        <v>9</v>
      </c>
      <c r="D16" s="55">
        <v>122</v>
      </c>
      <c r="E16" s="16"/>
      <c r="F16" s="56">
        <f t="shared" ref="F16:F18" si="0">SUM(D16*E16)</f>
        <v>0</v>
      </c>
      <c r="G16" s="2"/>
    </row>
    <row r="17" spans="1:7" ht="71.25" customHeight="1" x14ac:dyDescent="0.25">
      <c r="A17" s="2"/>
      <c r="B17" s="7" t="s">
        <v>189</v>
      </c>
      <c r="C17" s="2" t="s">
        <v>9</v>
      </c>
      <c r="D17" s="55">
        <v>140</v>
      </c>
      <c r="E17" s="16"/>
      <c r="F17" s="56">
        <f t="shared" si="0"/>
        <v>0</v>
      </c>
      <c r="G17" s="2"/>
    </row>
    <row r="18" spans="1:7" ht="39.75" customHeight="1" x14ac:dyDescent="0.25">
      <c r="A18" s="2"/>
      <c r="B18" s="7" t="s">
        <v>231</v>
      </c>
      <c r="C18" s="2" t="s">
        <v>9</v>
      </c>
      <c r="D18" s="55">
        <v>150</v>
      </c>
      <c r="E18" s="16"/>
      <c r="F18" s="56">
        <f t="shared" si="0"/>
        <v>0</v>
      </c>
      <c r="G18" s="2"/>
    </row>
    <row r="19" spans="1:7" x14ac:dyDescent="0.25">
      <c r="A19" s="5"/>
      <c r="B19" s="12"/>
      <c r="C19" s="5"/>
      <c r="D19" s="5"/>
      <c r="E19" s="17"/>
      <c r="F19" s="5"/>
      <c r="G19" s="5"/>
    </row>
    <row r="20" spans="1:7" x14ac:dyDescent="0.25">
      <c r="A20" s="4">
        <v>4</v>
      </c>
      <c r="B20" s="1" t="s">
        <v>61</v>
      </c>
      <c r="C20" s="2"/>
      <c r="D20" s="2"/>
      <c r="E20" s="2"/>
      <c r="F20" s="2"/>
      <c r="G20" s="23">
        <f>SUM(F21:F21)</f>
        <v>0</v>
      </c>
    </row>
    <row r="21" spans="1:7" ht="60" x14ac:dyDescent="0.25">
      <c r="A21" s="2"/>
      <c r="B21" s="7" t="s">
        <v>192</v>
      </c>
      <c r="C21" s="2" t="s">
        <v>9</v>
      </c>
      <c r="D21" s="10">
        <v>15</v>
      </c>
      <c r="E21" s="16"/>
      <c r="F21" s="18">
        <f>SUM(D21*E21)</f>
        <v>0</v>
      </c>
      <c r="G21" s="2"/>
    </row>
    <row r="22" spans="1:7" x14ac:dyDescent="0.25">
      <c r="A22" s="2"/>
      <c r="B22" s="7" t="s">
        <v>232</v>
      </c>
      <c r="C22" s="2" t="s">
        <v>191</v>
      </c>
      <c r="D22" s="2">
        <v>3.1</v>
      </c>
      <c r="E22" s="16"/>
      <c r="F22" s="18">
        <f>SUM(D22*E22)</f>
        <v>0</v>
      </c>
      <c r="G22" s="2"/>
    </row>
    <row r="23" spans="1:7" x14ac:dyDescent="0.25">
      <c r="A23" s="5"/>
      <c r="B23" s="5"/>
      <c r="C23" s="5"/>
      <c r="D23" s="5"/>
      <c r="E23" s="5"/>
      <c r="F23" s="5"/>
      <c r="G23" s="5"/>
    </row>
    <row r="24" spans="1:7" x14ac:dyDescent="0.25">
      <c r="A24" s="4">
        <v>5</v>
      </c>
      <c r="B24" s="1" t="s">
        <v>38</v>
      </c>
      <c r="C24" s="2"/>
      <c r="D24" s="2"/>
      <c r="E24" s="16"/>
      <c r="F24" s="2"/>
      <c r="G24" s="58">
        <f>SUM(F25:F29)</f>
        <v>0</v>
      </c>
    </row>
    <row r="25" spans="1:7" x14ac:dyDescent="0.25">
      <c r="A25" s="2"/>
      <c r="B25" s="2" t="s">
        <v>163</v>
      </c>
      <c r="C25" s="2" t="s">
        <v>59</v>
      </c>
      <c r="D25" s="55">
        <v>1</v>
      </c>
      <c r="E25" s="16"/>
      <c r="F25" s="56">
        <f>SUM(D25*E25)</f>
        <v>0</v>
      </c>
      <c r="G25" s="2"/>
    </row>
    <row r="26" spans="1:7" x14ac:dyDescent="0.25">
      <c r="A26" s="2"/>
      <c r="B26" s="2" t="s">
        <v>165</v>
      </c>
      <c r="C26" s="2" t="s">
        <v>59</v>
      </c>
      <c r="D26" s="55">
        <v>1</v>
      </c>
      <c r="E26" s="16"/>
      <c r="F26" s="56">
        <f t="shared" ref="F26:F29" si="1">SUM(D26*E26)</f>
        <v>0</v>
      </c>
      <c r="G26" s="2"/>
    </row>
    <row r="27" spans="1:7" x14ac:dyDescent="0.25">
      <c r="A27" s="2"/>
      <c r="B27" s="2" t="s">
        <v>164</v>
      </c>
      <c r="C27" s="2" t="s">
        <v>59</v>
      </c>
      <c r="D27" s="55">
        <v>1</v>
      </c>
      <c r="E27" s="16"/>
      <c r="F27" s="56">
        <f t="shared" si="1"/>
        <v>0</v>
      </c>
      <c r="G27" s="2"/>
    </row>
    <row r="28" spans="1:7" x14ac:dyDescent="0.25">
      <c r="A28" s="2"/>
      <c r="B28" s="9" t="s">
        <v>159</v>
      </c>
      <c r="C28" s="2" t="s">
        <v>55</v>
      </c>
      <c r="D28" s="55">
        <v>5</v>
      </c>
      <c r="E28" s="16"/>
      <c r="F28" s="56">
        <f t="shared" si="1"/>
        <v>0</v>
      </c>
      <c r="G28" s="2"/>
    </row>
    <row r="29" spans="1:7" x14ac:dyDescent="0.25">
      <c r="A29" s="2"/>
      <c r="B29" s="2" t="s">
        <v>60</v>
      </c>
      <c r="C29" s="2" t="s">
        <v>55</v>
      </c>
      <c r="D29" s="55">
        <v>2</v>
      </c>
      <c r="E29" s="16"/>
      <c r="F29" s="56">
        <f t="shared" si="1"/>
        <v>0</v>
      </c>
      <c r="G29" s="2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4">
        <v>6</v>
      </c>
      <c r="B31" s="1" t="s">
        <v>62</v>
      </c>
      <c r="C31" s="2"/>
      <c r="D31" s="2"/>
      <c r="E31" s="2"/>
      <c r="F31" s="2"/>
      <c r="G31" s="23">
        <f>SUM(F32:F33)</f>
        <v>0</v>
      </c>
    </row>
    <row r="32" spans="1:7" ht="30" x14ac:dyDescent="0.25">
      <c r="A32" s="2"/>
      <c r="B32" s="7" t="s">
        <v>174</v>
      </c>
      <c r="C32" s="2" t="s">
        <v>9</v>
      </c>
      <c r="D32" s="10">
        <v>30</v>
      </c>
      <c r="E32" s="16"/>
      <c r="F32" s="18">
        <f>SUM(D32*E32)</f>
        <v>0</v>
      </c>
      <c r="G32" s="2"/>
    </row>
    <row r="33" spans="1:7" ht="30" x14ac:dyDescent="0.25">
      <c r="A33" s="2"/>
      <c r="B33" s="7" t="s">
        <v>175</v>
      </c>
      <c r="C33" s="2" t="s">
        <v>9</v>
      </c>
      <c r="D33" s="10">
        <v>70</v>
      </c>
      <c r="E33" s="16"/>
      <c r="F33" s="18">
        <f>SUM(D33*E33)</f>
        <v>0</v>
      </c>
      <c r="G33" s="2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4">
        <v>7</v>
      </c>
      <c r="B35" s="1" t="s">
        <v>63</v>
      </c>
      <c r="C35" s="2"/>
      <c r="D35" s="2"/>
      <c r="E35" s="2"/>
      <c r="F35" s="2"/>
      <c r="G35" s="23">
        <f>SUM(F36:F40)</f>
        <v>0</v>
      </c>
    </row>
    <row r="36" spans="1:7" ht="30" x14ac:dyDescent="0.25">
      <c r="A36" s="2"/>
      <c r="B36" s="7" t="s">
        <v>167</v>
      </c>
      <c r="C36" s="2" t="s">
        <v>28</v>
      </c>
      <c r="D36" s="10">
        <v>1</v>
      </c>
      <c r="E36" s="16"/>
      <c r="F36" s="18">
        <f>SUM(D36*E36)</f>
        <v>0</v>
      </c>
      <c r="G36" s="2"/>
    </row>
    <row r="37" spans="1:7" x14ac:dyDescent="0.25">
      <c r="A37" s="2"/>
      <c r="B37" s="7" t="s">
        <v>190</v>
      </c>
      <c r="C37" s="2" t="s">
        <v>14</v>
      </c>
      <c r="D37" s="10">
        <v>50</v>
      </c>
      <c r="E37" s="16"/>
      <c r="F37" s="18">
        <f t="shared" ref="F37:F43" si="2">SUM(D37*E37)</f>
        <v>0</v>
      </c>
      <c r="G37" s="2"/>
    </row>
    <row r="38" spans="1:7" ht="66" customHeight="1" x14ac:dyDescent="0.25">
      <c r="A38" s="2"/>
      <c r="B38" s="7" t="s">
        <v>235</v>
      </c>
      <c r="C38" s="2" t="s">
        <v>9</v>
      </c>
      <c r="D38" s="10">
        <v>49.61</v>
      </c>
      <c r="E38" s="31"/>
      <c r="F38" s="33">
        <f>SUM(D38*E38)</f>
        <v>0</v>
      </c>
      <c r="G38" s="2"/>
    </row>
    <row r="39" spans="1:7" ht="30" x14ac:dyDescent="0.25">
      <c r="A39" s="2"/>
      <c r="B39" s="7" t="s">
        <v>169</v>
      </c>
      <c r="C39" s="2" t="s">
        <v>9</v>
      </c>
      <c r="D39" s="10">
        <v>330</v>
      </c>
      <c r="E39" s="16"/>
      <c r="F39" s="18">
        <f t="shared" si="2"/>
        <v>0</v>
      </c>
      <c r="G39" s="2"/>
    </row>
    <row r="40" spans="1:7" ht="105" x14ac:dyDescent="0.25">
      <c r="A40" s="2"/>
      <c r="B40" s="7" t="s">
        <v>168</v>
      </c>
      <c r="C40" s="2" t="s">
        <v>28</v>
      </c>
      <c r="D40" s="10">
        <v>1</v>
      </c>
      <c r="E40" s="16"/>
      <c r="F40" s="18">
        <f t="shared" si="2"/>
        <v>0</v>
      </c>
      <c r="G40" s="2"/>
    </row>
    <row r="41" spans="1:7" x14ac:dyDescent="0.25">
      <c r="A41" s="5"/>
      <c r="B41" s="12"/>
      <c r="C41" s="5"/>
      <c r="D41" s="5"/>
      <c r="E41" s="17"/>
      <c r="F41" s="21"/>
      <c r="G41" s="5"/>
    </row>
    <row r="42" spans="1:7" x14ac:dyDescent="0.25">
      <c r="A42" s="4">
        <v>8</v>
      </c>
      <c r="B42" s="59" t="s">
        <v>166</v>
      </c>
      <c r="C42" s="2"/>
      <c r="D42" s="2"/>
      <c r="E42" s="2"/>
      <c r="F42" s="18"/>
      <c r="G42" s="23">
        <f>SUM(F43)</f>
        <v>0</v>
      </c>
    </row>
    <row r="43" spans="1:7" ht="30" x14ac:dyDescent="0.25">
      <c r="A43" s="4"/>
      <c r="B43" s="26" t="s">
        <v>65</v>
      </c>
      <c r="C43" s="2" t="s">
        <v>9</v>
      </c>
      <c r="D43" s="10">
        <v>330</v>
      </c>
      <c r="E43" s="16"/>
      <c r="F43" s="18">
        <f t="shared" si="2"/>
        <v>0</v>
      </c>
      <c r="G43" s="2"/>
    </row>
    <row r="44" spans="1:7" x14ac:dyDescent="0.25">
      <c r="A44" s="2"/>
      <c r="B44" s="2" t="s">
        <v>7</v>
      </c>
      <c r="C44" s="2"/>
      <c r="D44" s="2"/>
      <c r="E44" s="2"/>
      <c r="F44" s="2"/>
      <c r="G44" s="23">
        <f>SUM(G8:G43)</f>
        <v>0</v>
      </c>
    </row>
    <row r="48" spans="1:7" x14ac:dyDescent="0.25">
      <c r="G48" s="60"/>
    </row>
    <row r="49" spans="7:7" x14ac:dyDescent="0.25">
      <c r="G49" s="22"/>
    </row>
  </sheetData>
  <mergeCells count="5">
    <mergeCell ref="A1:G1"/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67C09-9395-4D27-8436-253DD1D9F490}">
  <dimension ref="A1:F16"/>
  <sheetViews>
    <sheetView topLeftCell="A4" workbookViewId="0">
      <selection activeCell="A2" sqref="A2:F16"/>
    </sheetView>
  </sheetViews>
  <sheetFormatPr baseColWidth="10" defaultRowHeight="15" x14ac:dyDescent="0.25"/>
  <cols>
    <col min="1" max="1" width="5.85546875" customWidth="1"/>
    <col min="2" max="2" width="56.42578125" customWidth="1"/>
    <col min="3" max="3" width="7.85546875" customWidth="1"/>
    <col min="4" max="4" width="10.7109375" customWidth="1"/>
    <col min="7" max="7" width="3.28515625" customWidth="1"/>
  </cols>
  <sheetData>
    <row r="1" spans="1:6" ht="15.75" x14ac:dyDescent="0.25">
      <c r="A1" s="87"/>
      <c r="B1" s="87"/>
      <c r="C1" s="87"/>
      <c r="D1" s="87"/>
      <c r="E1" s="87"/>
      <c r="F1" s="87"/>
    </row>
    <row r="2" spans="1:6" ht="15.75" x14ac:dyDescent="0.25">
      <c r="A2" s="88" t="s">
        <v>34</v>
      </c>
      <c r="B2" s="88"/>
      <c r="C2" s="88"/>
      <c r="D2" s="88"/>
      <c r="E2" s="88"/>
      <c r="F2" s="88"/>
    </row>
    <row r="3" spans="1:6" x14ac:dyDescent="0.25">
      <c r="A3" s="89" t="s">
        <v>0</v>
      </c>
      <c r="B3" s="89"/>
      <c r="C3" s="89"/>
      <c r="D3" s="89"/>
      <c r="E3" s="89"/>
      <c r="F3" s="89"/>
    </row>
    <row r="4" spans="1:6" x14ac:dyDescent="0.25">
      <c r="A4" s="89" t="s">
        <v>172</v>
      </c>
      <c r="B4" s="89"/>
      <c r="C4" s="89"/>
      <c r="D4" s="89"/>
      <c r="E4" s="89"/>
      <c r="F4" s="89"/>
    </row>
    <row r="5" spans="1:6" x14ac:dyDescent="0.25">
      <c r="A5" s="89" t="s">
        <v>183</v>
      </c>
      <c r="B5" s="89"/>
      <c r="C5" s="89"/>
      <c r="D5" s="89"/>
      <c r="E5" s="89"/>
      <c r="F5" s="89"/>
    </row>
    <row r="6" spans="1:6" x14ac:dyDescent="0.25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</row>
    <row r="7" spans="1:6" ht="30" x14ac:dyDescent="0.25">
      <c r="A7" s="2" t="s">
        <v>66</v>
      </c>
      <c r="B7" s="7" t="s">
        <v>67</v>
      </c>
      <c r="C7" s="3" t="s">
        <v>10</v>
      </c>
      <c r="D7" s="3">
        <v>2.5</v>
      </c>
      <c r="E7" s="16"/>
      <c r="F7" s="16">
        <f>SUM(D7*E7)</f>
        <v>0</v>
      </c>
    </row>
    <row r="8" spans="1:6" ht="30" x14ac:dyDescent="0.25">
      <c r="A8" s="2" t="s">
        <v>68</v>
      </c>
      <c r="B8" s="7" t="s">
        <v>69</v>
      </c>
      <c r="C8" s="3" t="s">
        <v>10</v>
      </c>
      <c r="D8" s="27">
        <v>2</v>
      </c>
      <c r="E8" s="16"/>
      <c r="F8" s="16">
        <f t="shared" ref="F8:F15" si="0">SUM(D8*E8)</f>
        <v>0</v>
      </c>
    </row>
    <row r="9" spans="1:6" ht="30" x14ac:dyDescent="0.25">
      <c r="A9" s="2" t="s">
        <v>70</v>
      </c>
      <c r="B9" s="7" t="s">
        <v>83</v>
      </c>
      <c r="C9" s="3" t="s">
        <v>71</v>
      </c>
      <c r="D9" s="27">
        <v>20</v>
      </c>
      <c r="E9" s="16"/>
      <c r="F9" s="16">
        <f t="shared" si="0"/>
        <v>0</v>
      </c>
    </row>
    <row r="10" spans="1:6" ht="30" x14ac:dyDescent="0.25">
      <c r="A10" s="2" t="s">
        <v>72</v>
      </c>
      <c r="B10" s="7" t="s">
        <v>73</v>
      </c>
      <c r="C10" s="3" t="s">
        <v>71</v>
      </c>
      <c r="D10" s="27">
        <v>20</v>
      </c>
      <c r="E10" s="16"/>
      <c r="F10" s="16">
        <f t="shared" si="0"/>
        <v>0</v>
      </c>
    </row>
    <row r="11" spans="1:6" ht="30" x14ac:dyDescent="0.25">
      <c r="A11" s="2" t="s">
        <v>74</v>
      </c>
      <c r="B11" s="7" t="s">
        <v>75</v>
      </c>
      <c r="C11" s="3" t="s">
        <v>55</v>
      </c>
      <c r="D11" s="27">
        <v>3</v>
      </c>
      <c r="E11" s="16"/>
      <c r="F11" s="16">
        <f t="shared" si="0"/>
        <v>0</v>
      </c>
    </row>
    <row r="12" spans="1:6" ht="30" x14ac:dyDescent="0.25">
      <c r="A12" s="2" t="s">
        <v>76</v>
      </c>
      <c r="B12" s="7" t="s">
        <v>77</v>
      </c>
      <c r="C12" s="3" t="s">
        <v>71</v>
      </c>
      <c r="D12" s="27">
        <v>27</v>
      </c>
      <c r="E12" s="16"/>
      <c r="F12" s="16">
        <f t="shared" si="0"/>
        <v>0</v>
      </c>
    </row>
    <row r="13" spans="1:6" ht="30" x14ac:dyDescent="0.25">
      <c r="A13" s="2" t="s">
        <v>78</v>
      </c>
      <c r="B13" s="7" t="s">
        <v>79</v>
      </c>
      <c r="C13" s="3" t="s">
        <v>71</v>
      </c>
      <c r="D13" s="27">
        <v>36</v>
      </c>
      <c r="E13" s="16"/>
      <c r="F13" s="16">
        <f t="shared" si="0"/>
        <v>0</v>
      </c>
    </row>
    <row r="14" spans="1:6" ht="30" x14ac:dyDescent="0.25">
      <c r="A14" s="2" t="s">
        <v>80</v>
      </c>
      <c r="B14" s="7" t="s">
        <v>179</v>
      </c>
      <c r="C14" s="3" t="s">
        <v>71</v>
      </c>
      <c r="D14" s="27">
        <v>80</v>
      </c>
      <c r="E14" s="16"/>
      <c r="F14" s="16">
        <f t="shared" si="0"/>
        <v>0</v>
      </c>
    </row>
    <row r="15" spans="1:6" x14ac:dyDescent="0.25">
      <c r="A15" s="19" t="s">
        <v>81</v>
      </c>
      <c r="B15" s="78" t="s">
        <v>82</v>
      </c>
      <c r="C15" s="79" t="s">
        <v>55</v>
      </c>
      <c r="D15" s="80">
        <v>1</v>
      </c>
      <c r="E15" s="20"/>
      <c r="F15" s="20">
        <f t="shared" si="0"/>
        <v>0</v>
      </c>
    </row>
    <row r="16" spans="1:6" x14ac:dyDescent="0.25">
      <c r="A16" s="1"/>
      <c r="B16" s="1" t="s">
        <v>7</v>
      </c>
      <c r="C16" s="1"/>
      <c r="D16" s="1"/>
      <c r="E16" s="1"/>
      <c r="F16" s="23">
        <f>SUM(F7:F15)</f>
        <v>0</v>
      </c>
    </row>
  </sheetData>
  <mergeCells count="5">
    <mergeCell ref="A1:F1"/>
    <mergeCell ref="A2:F2"/>
    <mergeCell ref="A3:F3"/>
    <mergeCell ref="A4:F4"/>
    <mergeCell ref="A5:F5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40AFA-F8EA-4B18-8FC6-EDA0D071F66A}">
  <dimension ref="A1:E10"/>
  <sheetViews>
    <sheetView workbookViewId="0">
      <selection sqref="A1:E11"/>
    </sheetView>
  </sheetViews>
  <sheetFormatPr baseColWidth="10" defaultRowHeight="15" x14ac:dyDescent="0.25"/>
  <cols>
    <col min="1" max="1" width="6" customWidth="1"/>
    <col min="2" max="2" width="57.28515625" customWidth="1"/>
  </cols>
  <sheetData>
    <row r="1" spans="1:5" ht="15.75" x14ac:dyDescent="0.25">
      <c r="A1" s="88" t="s">
        <v>34</v>
      </c>
      <c r="B1" s="88"/>
      <c r="C1" s="88"/>
      <c r="D1" s="88"/>
      <c r="E1" s="88"/>
    </row>
    <row r="2" spans="1:5" x14ac:dyDescent="0.25">
      <c r="A2" s="89" t="s">
        <v>0</v>
      </c>
      <c r="B2" s="89"/>
      <c r="C2" s="89"/>
      <c r="D2" s="89"/>
      <c r="E2" s="89"/>
    </row>
    <row r="3" spans="1:5" x14ac:dyDescent="0.25">
      <c r="A3" s="89" t="s">
        <v>172</v>
      </c>
      <c r="B3" s="89"/>
      <c r="C3" s="89"/>
      <c r="D3" s="89"/>
      <c r="E3" s="89"/>
    </row>
    <row r="4" spans="1:5" ht="18.75" x14ac:dyDescent="0.3">
      <c r="A4" s="91" t="s">
        <v>245</v>
      </c>
      <c r="B4" s="91"/>
      <c r="C4" s="91"/>
      <c r="D4" s="91"/>
      <c r="E4" s="91"/>
    </row>
    <row r="5" spans="1:5" ht="15.75" x14ac:dyDescent="0.25">
      <c r="A5" s="86" t="s">
        <v>1</v>
      </c>
      <c r="B5" s="86" t="s">
        <v>2</v>
      </c>
      <c r="C5" s="86" t="s">
        <v>3</v>
      </c>
      <c r="D5" s="86" t="s">
        <v>4</v>
      </c>
      <c r="E5" s="86" t="s">
        <v>7</v>
      </c>
    </row>
    <row r="6" spans="1:5" x14ac:dyDescent="0.25">
      <c r="A6" s="2" t="s">
        <v>66</v>
      </c>
      <c r="B6" s="2" t="s">
        <v>85</v>
      </c>
      <c r="C6" s="2" t="s">
        <v>241</v>
      </c>
      <c r="D6" s="2">
        <v>1</v>
      </c>
      <c r="E6" s="2"/>
    </row>
    <row r="7" spans="1:5" x14ac:dyDescent="0.25">
      <c r="A7" s="2" t="s">
        <v>68</v>
      </c>
      <c r="B7" s="2" t="s">
        <v>242</v>
      </c>
      <c r="C7" s="2" t="s">
        <v>241</v>
      </c>
      <c r="D7" s="2">
        <v>1</v>
      </c>
      <c r="E7" s="2"/>
    </row>
    <row r="8" spans="1:5" x14ac:dyDescent="0.25">
      <c r="A8" s="2" t="s">
        <v>70</v>
      </c>
      <c r="B8" s="2" t="s">
        <v>243</v>
      </c>
      <c r="C8" s="2" t="s">
        <v>241</v>
      </c>
      <c r="D8" s="2">
        <v>1</v>
      </c>
      <c r="E8" s="2"/>
    </row>
    <row r="9" spans="1:5" x14ac:dyDescent="0.25">
      <c r="A9" s="2" t="s">
        <v>72</v>
      </c>
      <c r="B9" s="2" t="s">
        <v>244</v>
      </c>
      <c r="C9" s="2" t="s">
        <v>241</v>
      </c>
      <c r="D9" s="2">
        <v>1</v>
      </c>
      <c r="E9" s="2"/>
    </row>
    <row r="10" spans="1:5" x14ac:dyDescent="0.25">
      <c r="A10" s="2"/>
      <c r="B10" s="2" t="s">
        <v>7</v>
      </c>
      <c r="C10" s="2"/>
      <c r="D10" s="2"/>
      <c r="E10" s="2"/>
    </row>
  </sheetData>
  <mergeCells count="4">
    <mergeCell ref="A1:E1"/>
    <mergeCell ref="A2:E2"/>
    <mergeCell ref="A3:E3"/>
    <mergeCell ref="A4:E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BLOQUE PRINCIPAL</vt:lpstr>
      <vt:lpstr>CASETA</vt:lpstr>
      <vt:lpstr>OBRAS EXTERIORES</vt:lpstr>
      <vt:lpstr>SEÑALES DEBILES</vt:lpstr>
      <vt:lpstr>RESUMEN</vt:lpstr>
      <vt:lpstr>CASETA!Área_de_impresión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Infraestructura UEP</cp:lastModifiedBy>
  <cp:lastPrinted>2024-08-12T18:24:45Z</cp:lastPrinted>
  <dcterms:created xsi:type="dcterms:W3CDTF">2022-10-16T21:53:33Z</dcterms:created>
  <dcterms:modified xsi:type="dcterms:W3CDTF">2024-08-13T17:45:11Z</dcterms:modified>
</cp:coreProperties>
</file>